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maniere\Documents\MAQUETTES ISA\E2R2S\"/>
    </mc:Choice>
  </mc:AlternateContent>
  <xr:revisionPtr revIDLastSave="0" documentId="8_{3F244077-43D7-4F55-B60A-EBD4683F25D5}" xr6:coauthVersionLast="47" xr6:coauthVersionMax="47" xr10:uidLastSave="{00000000-0000-0000-0000-000000000000}"/>
  <bookViews>
    <workbookView xWindow="-120" yWindow="-120" windowWidth="25440" windowHeight="15390" firstSheet="2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 " sheetId="26" r:id="rId4"/>
    <sheet name="S2 Maquette " sheetId="25" r:id="rId5"/>
    <sheet name="S3 Maquette" sheetId="16" r:id="rId6"/>
    <sheet name="S3 MCC" sheetId="23" r:id="rId7"/>
    <sheet name="S4 Maquette" sheetId="18" r:id="rId8"/>
    <sheet name="S4 MCC" sheetId="24" r:id="rId9"/>
  </sheets>
  <externalReferences>
    <externalReference r:id="rId10"/>
  </externalReference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3">#REF!</definedName>
    <definedName name="liste_cmp" localSheetId="4">#REF!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>#REF!</definedName>
    <definedName name="liste_mention" localSheetId="3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>#REF!</definedName>
    <definedName name="Médecine" localSheetId="3">#REF!</definedName>
    <definedName name="Médecine" localSheetId="4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>#REF!</definedName>
    <definedName name="POLYTECH_SOPHIA">Listes!$G$11:$G$12</definedName>
    <definedName name="Por" localSheetId="3">#REF!</definedName>
    <definedName name="Por" localSheetId="4">#REF!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>#REF!</definedName>
    <definedName name="Portail_Droit" localSheetId="6">#REF!</definedName>
    <definedName name="Portail_Droit" localSheetId="8">#REF!</definedName>
    <definedName name="Portail_Droit">#REF!</definedName>
    <definedName name="Portail_EG" localSheetId="6">#REF!</definedName>
    <definedName name="Portail_EG" localSheetId="8">#REF!</definedName>
    <definedName name="Portail_EG">#REF!</definedName>
    <definedName name="Portail_SHS" localSheetId="3">#REF!</definedName>
    <definedName name="Portail_SHS" localSheetId="4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>#REF!</definedName>
    <definedName name="Portail_SHS_LLAC" localSheetId="6">#REF!</definedName>
    <definedName name="Portail_SHS_LLAC" localSheetId="8">#REF!</definedName>
    <definedName name="Portail_SHS_LLAC">#REF!</definedName>
    <definedName name="Portail_ST_SV" localSheetId="6">#REF!</definedName>
    <definedName name="Portail_ST_SV" localSheetId="8">#REF!</definedName>
    <definedName name="Portail_ST_SV">#REF!</definedName>
    <definedName name="Portail_STAPS" localSheetId="6">#REF!</definedName>
    <definedName name="Portail_STAPS" localSheetId="8">#REF!</definedName>
    <definedName name="Portail_STAPS">#REF!</definedName>
    <definedName name="tab_code" localSheetId="3">#REF!</definedName>
    <definedName name="tab_code" localSheetId="4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26" l="1"/>
  <c r="H15" i="26"/>
  <c r="E10" i="26"/>
  <c r="E7" i="26"/>
  <c r="B7" i="26"/>
  <c r="H13" i="25"/>
  <c r="D37" i="25"/>
  <c r="E10" i="25"/>
  <c r="E7" i="25"/>
  <c r="B7" i="25"/>
  <c r="H15" i="25" l="1"/>
  <c r="B4" i="2" l="1"/>
  <c r="H7" i="25" l="1"/>
  <c r="H7" i="26"/>
  <c r="B36" i="23"/>
  <c r="C36" i="23"/>
  <c r="C37" i="23"/>
  <c r="B37" i="23"/>
  <c r="A36" i="23"/>
  <c r="A37" i="23"/>
  <c r="W18" i="21"/>
  <c r="T18" i="21"/>
  <c r="Q18" i="21"/>
  <c r="N18" i="21"/>
  <c r="H5" i="2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K18" i="21"/>
  <c r="I18" i="21"/>
  <c r="H18" i="21"/>
  <c r="C18" i="21"/>
  <c r="B18" i="21"/>
  <c r="E18" i="21"/>
  <c r="G7" i="21" l="1"/>
  <c r="H13" i="16" s="1"/>
  <c r="J20" i="21"/>
  <c r="H15" i="18" s="1"/>
  <c r="A7" i="21"/>
  <c r="J7" i="21"/>
  <c r="H13" i="18" s="1"/>
  <c r="D18" i="21"/>
  <c r="D20" i="21" s="1"/>
  <c r="A20" i="21"/>
  <c r="G20" i="21"/>
  <c r="A10" i="21" l="1"/>
  <c r="A16" i="2" s="1"/>
  <c r="A22" i="21"/>
  <c r="B16" i="2" s="1"/>
  <c r="G10" i="21"/>
  <c r="C16" i="2" s="1"/>
  <c r="H15" i="16"/>
  <c r="G22" i="21"/>
  <c r="D16" i="2" s="1"/>
  <c r="E13" i="18" l="1"/>
  <c r="E13" i="24" s="1"/>
  <c r="E10" i="18"/>
  <c r="E7" i="18"/>
  <c r="B7" i="18"/>
  <c r="E13" i="16"/>
  <c r="E13" i="23" s="1"/>
  <c r="E10" i="16"/>
  <c r="E7" i="16"/>
  <c r="B7" i="16"/>
  <c r="H7" i="18" l="1"/>
  <c r="H7" i="16"/>
</calcChain>
</file>

<file path=xl/sharedStrings.xml><?xml version="1.0" encoding="utf-8"?>
<sst xmlns="http://schemas.openxmlformats.org/spreadsheetml/2006/main" count="1002" uniqueCount="421">
  <si>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</si>
  <si>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</si>
  <si>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</si>
  <si>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</si>
  <si>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</si>
  <si>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</si>
  <si>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</si>
  <si>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</si>
  <si>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</si>
  <si>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</si>
  <si>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</si>
  <si>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</si>
  <si>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</si>
  <si>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</si>
  <si>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</si>
  <si>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</si>
  <si>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</si>
  <si>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</si>
  <si>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</si>
  <si>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</si>
  <si>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</si>
  <si>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</si>
  <si>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</si>
  <si>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</si>
  <si>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</si>
  <si>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</si>
  <si>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</si>
  <si>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</si>
  <si>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</si>
  <si>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</si>
  <si>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</si>
  <si>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</si>
  <si>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</si>
  <si>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</si>
  <si>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</si>
  <si>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</si>
  <si>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</si>
  <si>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</si>
  <si>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</si>
  <si>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</si>
  <si>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</si>
  <si>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</si>
  <si>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</si>
  <si>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</si>
  <si>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</si>
  <si>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</si>
  <si>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</si>
  <si>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</si>
  <si>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</si>
  <si>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</si>
  <si>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</si>
  <si>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</si>
  <si>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</si>
  <si>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</si>
  <si>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</si>
  <si>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</si>
  <si>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</si>
  <si>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</si>
  <si>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</si>
  <si>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</si>
  <si>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</si>
  <si>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</si>
  <si>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</si>
  <si>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</si>
  <si>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</si>
  <si>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</si>
  <si>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</si>
  <si>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</si>
  <si>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</si>
  <si>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</si>
  <si>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</si>
  <si>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</si>
  <si>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</si>
  <si>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</si>
  <si>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</si>
  <si>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</si>
  <si>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</si>
  <si>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</si>
  <si>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</si>
  <si>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</si>
  <si>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</si>
  <si>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</si>
  <si>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</si>
  <si>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</si>
  <si>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</si>
  <si>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</si>
  <si>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</si>
  <si>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</si>
  <si>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</si>
  <si>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</si>
  <si>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</si>
  <si>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</si>
  <si>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</si>
  <si>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</si>
  <si>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</si>
  <si>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</si>
  <si>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</si>
  <si>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</si>
  <si>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</si>
  <si>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</si>
  <si>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</si>
  <si>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</si>
  <si>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</si>
  <si>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</si>
  <si>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</si>
  <si>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</si>
  <si>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</si>
  <si>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</si>
  <si>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</si>
  <si>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</si>
  <si>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</si>
  <si>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</si>
  <si>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</si>
  <si>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</si>
  <si>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</si>
  <si>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</si>
  <si>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</si>
  <si>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</si>
  <si>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</si>
  <si>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</si>
  <si>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</si>
  <si>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</si>
  <si>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</si>
  <si>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</si>
  <si>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</si>
  <si>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</si>
  <si>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</si>
  <si>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</si>
  <si>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</si>
  <si>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</si>
  <si>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</si>
  <si>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</si>
  <si>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</si>
  <si>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</si>
  <si>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</si>
  <si>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</si>
  <si>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</si>
  <si>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</si>
  <si>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</si>
  <si>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</si>
  <si>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</si>
  <si>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</si>
  <si>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</si>
  <si>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</si>
  <si>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</si>
  <si>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</si>
  <si>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</si>
  <si>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</si>
  <si>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</si>
  <si>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</si>
  <si>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</si>
  <si>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</si>
  <si>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</si>
  <si>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</si>
  <si>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</si>
  <si>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</si>
  <si>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</si>
  <si>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</si>
  <si>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</si>
  <si>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</si>
  <si>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</si>
  <si>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</si>
  <si>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</si>
  <si>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</si>
  <si>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</si>
  <si>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</si>
  <si>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</si>
  <si>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</si>
  <si>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</si>
  <si>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</si>
  <si>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</si>
  <si>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</si>
  <si>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</si>
  <si>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</si>
  <si>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</si>
  <si>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</si>
  <si>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</si>
  <si>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</si>
  <si>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</si>
  <si>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</si>
  <si>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</si>
  <si>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</si>
  <si>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</si>
  <si>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</si>
  <si>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</si>
  <si>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</si>
  <si>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</si>
  <si>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</si>
  <si>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</si>
  <si>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</si>
  <si>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</si>
  <si>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</si>
  <si>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</si>
  <si>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</si>
  <si>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</si>
  <si>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</si>
  <si>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</si>
  <si>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</si>
  <si>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</si>
  <si>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</si>
  <si>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</si>
  <si>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</si>
  <si>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</si>
  <si>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</si>
  <si>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</si>
  <si>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</si>
  <si>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</si>
  <si>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</si>
  <si>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</si>
  <si>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</si>
  <si>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</si>
  <si>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</si>
  <si>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</si>
  <si>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</si>
  <si>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</si>
  <si>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</si>
  <si>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</si>
  <si>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</si>
  <si>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</si>
  <si>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</si>
  <si>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</si>
  <si>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</si>
  <si>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</si>
  <si>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</si>
  <si>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</si>
  <si>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</si>
  <si>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</si>
  <si>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</si>
  <si>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</si>
  <si>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</si>
  <si>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</si>
  <si>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</si>
  <si>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</si>
  <si>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</si>
  <si>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</si>
  <si>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</si>
  <si>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</si>
  <si>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</si>
  <si>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</si>
  <si>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</si>
  <si>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</si>
  <si>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</si>
  <si>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</si>
  <si>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</si>
  <si>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</si>
  <si>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</si>
  <si>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</si>
  <si>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</si>
  <si>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</si>
  <si>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</si>
  <si>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</si>
  <si>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</si>
  <si>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</si>
  <si>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</si>
  <si>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</si>
  <si>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</si>
  <si>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</si>
  <si>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</si>
  <si>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</si>
  <si>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</si>
  <si>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</si>
  <si>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</si>
  <si>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</si>
  <si>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</si>
  <si>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</si>
  <si>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</si>
  <si>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</si>
  <si>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</si>
  <si>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</si>
  <si>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</si>
  <si>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</si>
  <si>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</si>
  <si>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</si>
  <si>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</si>
  <si>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</si>
  <si>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</si>
  <si>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2ème Année de Master</t>
  </si>
  <si>
    <t>MMUNSR3</t>
  </si>
  <si>
    <t>MMENRA3</t>
  </si>
  <si>
    <t>MMENRC3</t>
  </si>
  <si>
    <t>MMENNE3</t>
  </si>
  <si>
    <t>MMUNCR3</t>
  </si>
  <si>
    <t>MMENAE3</t>
  </si>
  <si>
    <t>ECUE 05 Scientific communication and digital tools and methods</t>
  </si>
  <si>
    <t>MMENSC3</t>
  </si>
  <si>
    <t>ECUE 06 Communication externe</t>
  </si>
  <si>
    <t>MMENCO3</t>
  </si>
  <si>
    <t>MMUNPI3</t>
  </si>
  <si>
    <t>ECUE 07 Docimologie en santé</t>
  </si>
  <si>
    <t>MMENDO3</t>
  </si>
  <si>
    <t>ECUE 08 Innovation et simulation</t>
  </si>
  <si>
    <t>MMENIN3</t>
  </si>
  <si>
    <t>MMUNCE3</t>
  </si>
  <si>
    <t>MMENPR3</t>
  </si>
  <si>
    <t>MMENMO3</t>
  </si>
  <si>
    <t>UE 05 Organisation de la recherche</t>
  </si>
  <si>
    <t>MMUNOR3</t>
  </si>
  <si>
    <t>ECUE 11 Recherche clinique</t>
  </si>
  <si>
    <t>ECUE 12 Ethique</t>
  </si>
  <si>
    <t>MMENCL3</t>
  </si>
  <si>
    <t>MMENET3</t>
  </si>
  <si>
    <t>MMENBP3</t>
  </si>
  <si>
    <t>UE 06 Application de la recherche</t>
  </si>
  <si>
    <t>MMUNLC3</t>
  </si>
  <si>
    <t>MMENPC3</t>
  </si>
  <si>
    <t>ECUE 13 Généralités pré-recherche</t>
  </si>
  <si>
    <t>ECUE 14 Bonnes pratiques</t>
  </si>
  <si>
    <t>MMUNAD3</t>
  </si>
  <si>
    <t>UE 07 Analyse de données</t>
  </si>
  <si>
    <t>MMENRD3</t>
  </si>
  <si>
    <t>ECUE 17 Statistiques</t>
  </si>
  <si>
    <t>MMUSTA41</t>
  </si>
  <si>
    <t>Stage</t>
  </si>
  <si>
    <t>OUI</t>
  </si>
  <si>
    <t>NON</t>
  </si>
  <si>
    <t>Education, Rééducation, Recherche en Science de la Santé</t>
  </si>
  <si>
    <t>Ingénierie de la Santé</t>
  </si>
  <si>
    <t>Parcours RECLINT</t>
  </si>
  <si>
    <t>30 minutes</t>
  </si>
  <si>
    <t>L'UE est validée lorsque la moyenne des notes obtenues dans tous ses EC est égale ou supérieure à 10/20 et qu’aucune note d’EC n’est inférieure à 8/20. Les EC au sein d'une même UE se compensent si aucune des notes des EC n'est inférieure à 8/20.</t>
  </si>
  <si>
    <t>8 sur 20</t>
  </si>
  <si>
    <t>L’obtention du M2 est prononcée si toutes les UE des deux semestres sont égales ou supérieures à 10/20.
Il n'y a pas de compensation entre les deux semestres ou les UE.</t>
  </si>
  <si>
    <t>Le semestre est validée si toutes les UE sont égales ou supérieures à 10/20. Il n'y a pas de compensation entre les deux semestres ou les UE.</t>
  </si>
  <si>
    <t>ECUE 01 Contexte professionnel des soins éducatifs</t>
  </si>
  <si>
    <t>ECUE 02 Contexte éducatif et promotion de la santé</t>
  </si>
  <si>
    <t>ECUE 03 Education thérapeutique</t>
  </si>
  <si>
    <t>UE 03 Pédagogies innovantes</t>
  </si>
  <si>
    <t>UE 04 Accompagnement de l'apprentissage</t>
  </si>
  <si>
    <t>ECUE 09 Accompagnement pédagogique</t>
  </si>
  <si>
    <t>ECUE 10 Evaluation</t>
  </si>
  <si>
    <t>ECUE 14 protocole et méthodologie</t>
  </si>
  <si>
    <t>ECUE 15 Analyse de données</t>
  </si>
  <si>
    <t>UE 01 Spécificités éducatives en santé</t>
  </si>
  <si>
    <t>Anglais</t>
  </si>
  <si>
    <t xml:space="preserve">UE 02 Communication en science de l'éducation </t>
  </si>
  <si>
    <t>MMENGR3</t>
  </si>
  <si>
    <t>MMENST3</t>
  </si>
  <si>
    <t>30 min</t>
  </si>
  <si>
    <t>Session Unique</t>
  </si>
  <si>
    <t>Possible sur décision du jury de délibération</t>
  </si>
  <si>
    <t xml:space="preserve">	MMS4IER</t>
  </si>
  <si>
    <t>ECUE 04 Interprofessionnalité en santé</t>
  </si>
  <si>
    <t>ANALYSE DE DONNÉES</t>
  </si>
  <si>
    <t>1.1</t>
  </si>
  <si>
    <t>AND1 : data management (partie 2)</t>
  </si>
  <si>
    <t>co-portée par parcours ECTN, CIV, NPCC, DAE, CMTA, CVDP (Healthy)</t>
  </si>
  <si>
    <t>1.2</t>
  </si>
  <si>
    <t>AND2 : statistiques inférentielles, initiation à R (2)</t>
  </si>
  <si>
    <t>1.3</t>
  </si>
  <si>
    <t>INF1 : référentiels et qualité des données en santé</t>
  </si>
  <si>
    <t>1.4</t>
  </si>
  <si>
    <t>INF2 : systèmes d'information en santé</t>
  </si>
  <si>
    <t>1.5</t>
  </si>
  <si>
    <t>INF3 : éléments de knowledge management</t>
  </si>
  <si>
    <t>GESTION DE LA QUALITE ET DES RISQUES</t>
  </si>
  <si>
    <t>2.1</t>
  </si>
  <si>
    <t>GEQ1 : risques psycho-sociaux, IPCS, sécurité, vigilance, gestion de l'alerte, document unique</t>
  </si>
  <si>
    <t>2.2</t>
  </si>
  <si>
    <t>GEQ2 : évaluation des soins et des pratiques professionnelles</t>
  </si>
  <si>
    <t>2.3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</si>
  <si>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</si>
  <si>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</si>
  <si>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</si>
  <si>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</si>
  <si>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</si>
  <si>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</si>
  <si>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</si>
  <si>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</si>
  <si>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</si>
  <si>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3.1</t>
  </si>
  <si>
    <t>MET1: méthodes et outils de la recherche</t>
  </si>
  <si>
    <t>3.2</t>
  </si>
  <si>
    <t>MET5: méthodes d'évaluation en santé publique</t>
  </si>
  <si>
    <t>3.3</t>
  </si>
  <si>
    <t>PPR :  Projet Tuteuré impliquant des enseignants et la Master Entreprise / Stage en entreprise, rédaction d'un mémoire, soutenance publique du projet</t>
  </si>
  <si>
    <t>COMMUNICATION</t>
  </si>
  <si>
    <t>Obligatoire</t>
  </si>
  <si>
    <t>COM1. English for public health and scientific communication</t>
  </si>
  <si>
    <t>Mutualisé entre les parcours de la mention ISA sauf GBM</t>
  </si>
  <si>
    <t>COM2. Méthodes et outils numériques pour l'apprentissage et la communication professionnels</t>
  </si>
  <si>
    <t>co-portée par parcours GBM</t>
  </si>
  <si>
    <t>Mutualisé entre tous les parcours de la mention ISA</t>
  </si>
  <si>
    <t>Com3. Communication, négociation et valorisation personnelle</t>
  </si>
  <si>
    <t>Com4. Méthodes et outils numériques pour l'animation d'équipe, la foromation et le tutorat</t>
  </si>
  <si>
    <t>MANAGEMENT</t>
  </si>
  <si>
    <t>MAN1 : management et gestion de projet</t>
  </si>
  <si>
    <t>MAN2 : démarche qualité, normes et certification (SMQ) en santé</t>
  </si>
  <si>
    <t>ORGANISATIONS</t>
  </si>
  <si>
    <t>ORG1 : ressources humaines, GPEC, masse salariale</t>
  </si>
  <si>
    <t>ORG2 : ressources financières, éléments de comptabilité</t>
  </si>
  <si>
    <t>ORG3 : dynamique des organisations, innovation</t>
  </si>
  <si>
    <t>SANTE, SOCIAL, DROIT</t>
  </si>
  <si>
    <t>4.1</t>
  </si>
  <si>
    <t>SS1 : santé, autonomie et grands problèmes</t>
  </si>
  <si>
    <t>4.2</t>
  </si>
  <si>
    <t>SS2 : système de santé, système social, intégration</t>
  </si>
  <si>
    <t>4.3</t>
  </si>
  <si>
    <t>SS3 : droit de la santé publique. Ethique</t>
  </si>
  <si>
    <t>ENVIRONNEMENT, ECONOMIE, EUROPE</t>
  </si>
  <si>
    <t>5.1</t>
  </si>
  <si>
    <t>EEE1 : droit de l'environnement</t>
  </si>
  <si>
    <t>5.2</t>
  </si>
  <si>
    <t>EEE2 : concepts et méthodes en économie de la santé</t>
  </si>
  <si>
    <t>5.3</t>
  </si>
  <si>
    <t>EEE3 : aspects européens et internationaux des systèmes de santé - social</t>
  </si>
  <si>
    <t>MÉTHODES</t>
  </si>
  <si>
    <t>6.1</t>
  </si>
  <si>
    <t>MET1 : méthodes et outils de la recherche</t>
  </si>
  <si>
    <t>Réalisé sur S1 et S2 (comptabilisé en S2)</t>
  </si>
  <si>
    <t>6.2</t>
  </si>
  <si>
    <t>MET2 : techniques de collecte de données, questionnaires, sondages</t>
  </si>
  <si>
    <t>6.3</t>
  </si>
  <si>
    <t>MET3 : data management (partie 1), initiation à R (1)</t>
  </si>
  <si>
    <t>6.4</t>
  </si>
  <si>
    <t>MET4 : probabilités et statistiques descriptives</t>
  </si>
  <si>
    <t>6.5</t>
  </si>
  <si>
    <t>MET5 : méthodes d'évaluation en santé publique</t>
  </si>
  <si>
    <t>6.6</t>
  </si>
  <si>
    <t>MET6 : méthodologie des études cliniques</t>
  </si>
  <si>
    <t>1ère année de Master</t>
  </si>
  <si>
    <t>MMS03IER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</si>
</sst>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0" fontId="9" fillId="2" borderId="1" xfId="0" applyFont="1" applyFill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9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right"/>
      <protection locked="0"/>
    </xf>
    <xf numFmtId="0" fontId="11" fillId="0" borderId="16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horizontal="right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right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85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3EA1BFE-2760-44ED-9608-C0AF0BBC4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81557" cy="918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81D4CE-3D3C-4654-85D9-8549B9385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81557" cy="9181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maniere/Downloads/Master-ISA-E2R2S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/>
      <sheetData sheetId="1">
        <row r="7">
          <cell r="A7">
            <v>1949.5</v>
          </cell>
          <cell r="D7">
            <v>1059</v>
          </cell>
        </row>
        <row r="20">
          <cell r="A20">
            <v>1949.5</v>
          </cell>
          <cell r="D20">
            <v>1059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5703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104" t="s">
        <v>200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AA1" s="95" t="s">
        <v>201</v>
      </c>
      <c r="AB1" s="95"/>
      <c r="AC1" s="95"/>
      <c r="AD1" s="95"/>
    </row>
    <row r="2" spans="1:30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AA2" s="95"/>
      <c r="AB2" s="95"/>
      <c r="AC2" s="95"/>
      <c r="AD2" s="95"/>
    </row>
    <row r="3" spans="1:30" x14ac:dyDescent="0.25">
      <c r="A3" s="95" t="s">
        <v>202</v>
      </c>
      <c r="B3" s="95"/>
      <c r="C3" s="95"/>
      <c r="D3" s="95" t="s">
        <v>203</v>
      </c>
      <c r="E3" s="95"/>
      <c r="F3" s="95"/>
      <c r="G3" s="95" t="s">
        <v>204</v>
      </c>
      <c r="H3" s="95"/>
      <c r="I3" s="95"/>
      <c r="J3" s="95" t="s">
        <v>205</v>
      </c>
      <c r="K3" s="95"/>
      <c r="L3" s="95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 t="e">
        <f>#REF!*1.5</f>
        <v>#REF!</v>
      </c>
      <c r="AB4" s="10" t="e">
        <f>#REF!*1.5</f>
        <v>#REF!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 t="e">
        <f>SUM(AA4:AA291)</f>
        <v>#REF!</v>
      </c>
      <c r="B5" s="10" t="e">
        <f>SUM(#REF!)</f>
        <v>#REF!</v>
      </c>
      <c r="C5" s="10" t="e">
        <f>SUM(#REF!)</f>
        <v>#REF!</v>
      </c>
      <c r="D5" s="10" t="e">
        <f>SUM(AB4:AB291)</f>
        <v>#REF!</v>
      </c>
      <c r="E5" s="10" t="e">
        <f>SUM(#REF!)</f>
        <v>#REF!</v>
      </c>
      <c r="F5" s="10" t="e">
        <f>SUM(#REF!)</f>
        <v>#REF!</v>
      </c>
      <c r="G5" s="10">
        <f>SUM(AC4:AC291)</f>
        <v>259.5</v>
      </c>
      <c r="H5" s="10">
        <f>SUM('S3 Maquette'!I19:J300)</f>
        <v>333</v>
      </c>
      <c r="I5" s="10">
        <f>SUM('S3 Maquette'!K19:K300)</f>
        <v>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 t="e">
        <f>#REF!*1.5</f>
        <v>#REF!</v>
      </c>
      <c r="AB5" s="10" t="e">
        <f>#REF!*1.5</f>
        <v>#REF!</v>
      </c>
      <c r="AC5" s="10">
        <f>'S3 Maquette'!I20*1.5</f>
        <v>12</v>
      </c>
      <c r="AD5" s="10">
        <f>'S4 Maquette'!I20*1.5</f>
        <v>0</v>
      </c>
    </row>
    <row r="6" spans="1:30" x14ac:dyDescent="0.25">
      <c r="A6" s="95" t="s">
        <v>208</v>
      </c>
      <c r="B6" s="95"/>
      <c r="C6" s="95"/>
      <c r="D6" s="95" t="s">
        <v>208</v>
      </c>
      <c r="E6" s="95"/>
      <c r="F6" s="95"/>
      <c r="G6" s="95" t="s">
        <v>208</v>
      </c>
      <c r="H6" s="95"/>
      <c r="I6" s="95"/>
      <c r="J6" s="95" t="s">
        <v>208</v>
      </c>
      <c r="K6" s="95"/>
      <c r="L6" s="95"/>
      <c r="AA6" s="10" t="e">
        <f>#REF!*1.5</f>
        <v>#REF!</v>
      </c>
      <c r="AB6" s="10" t="e">
        <f>#REF!*1.5</f>
        <v>#REF!</v>
      </c>
      <c r="AC6" s="10">
        <f>'S3 Maquette'!I21*1.5</f>
        <v>15</v>
      </c>
      <c r="AD6" s="10">
        <f>'S4 Maquette'!I21*1.5</f>
        <v>0</v>
      </c>
    </row>
    <row r="7" spans="1:30" x14ac:dyDescent="0.25">
      <c r="A7" s="95" t="e">
        <f>SUM(A5,B5,C5)</f>
        <v>#REF!</v>
      </c>
      <c r="B7" s="95"/>
      <c r="C7" s="95"/>
      <c r="D7" s="95" t="e">
        <f>SUM(D5,E5,F5)</f>
        <v>#REF!</v>
      </c>
      <c r="E7" s="95"/>
      <c r="F7" s="95"/>
      <c r="G7" s="95">
        <f>SUM(G5,H5,I5)</f>
        <v>592.5</v>
      </c>
      <c r="H7" s="95"/>
      <c r="I7" s="95"/>
      <c r="J7" s="95">
        <f>SUM(J5,K5,L5)</f>
        <v>0</v>
      </c>
      <c r="K7" s="95"/>
      <c r="L7" s="95"/>
      <c r="AA7" s="10" t="e">
        <f>#REF!*1.5</f>
        <v>#REF!</v>
      </c>
      <c r="AB7" s="10" t="e">
        <f>#REF!*1.5</f>
        <v>#REF!</v>
      </c>
      <c r="AC7" s="10">
        <f>'S3 Maquette'!I22*1.5</f>
        <v>15</v>
      </c>
      <c r="AD7" s="10">
        <f>'S4 Maquette'!I22*1.5</f>
        <v>0</v>
      </c>
    </row>
    <row r="8" spans="1:30" x14ac:dyDescent="0.25">
      <c r="A8" s="96" t="s">
        <v>208</v>
      </c>
      <c r="B8" s="97"/>
      <c r="C8" s="97"/>
      <c r="D8" s="97"/>
      <c r="E8" s="97"/>
      <c r="F8" s="98"/>
      <c r="G8" s="96" t="s">
        <v>208</v>
      </c>
      <c r="H8" s="97"/>
      <c r="I8" s="97"/>
      <c r="J8" s="97"/>
      <c r="K8" s="97"/>
      <c r="L8" s="98"/>
      <c r="AA8" s="10" t="e">
        <f>#REF!*1.5</f>
        <v>#REF!</v>
      </c>
      <c r="AB8" s="10" t="e">
        <f>#REF!*1.5</f>
        <v>#REF!</v>
      </c>
      <c r="AC8" s="10">
        <f>'S3 Maquette'!I23*1.5</f>
        <v>0</v>
      </c>
      <c r="AD8" s="10">
        <f>'S4 Maquette'!I23*1.5</f>
        <v>0</v>
      </c>
    </row>
    <row r="9" spans="1:30" x14ac:dyDescent="0.25">
      <c r="A9" s="99"/>
      <c r="B9" s="100"/>
      <c r="C9" s="100"/>
      <c r="D9" s="100"/>
      <c r="E9" s="100"/>
      <c r="F9" s="101"/>
      <c r="G9" s="99"/>
      <c r="H9" s="100"/>
      <c r="I9" s="100"/>
      <c r="J9" s="100"/>
      <c r="K9" s="100"/>
      <c r="L9" s="101"/>
      <c r="AA9" s="10" t="e">
        <f>#REF!*1.5</f>
        <v>#REF!</v>
      </c>
      <c r="AB9" s="10" t="e">
        <f>#REF!*1.5</f>
        <v>#REF!</v>
      </c>
      <c r="AC9" s="10">
        <f>'S3 Maquette'!I24*1.5</f>
        <v>13.5</v>
      </c>
      <c r="AD9" s="10">
        <f>'S4 Maquette'!I24*1.5</f>
        <v>0</v>
      </c>
    </row>
    <row r="10" spans="1:30" x14ac:dyDescent="0.25">
      <c r="A10" s="96" t="e">
        <f>SUM(A7,D7)</f>
        <v>#REF!</v>
      </c>
      <c r="B10" s="97"/>
      <c r="C10" s="97"/>
      <c r="D10" s="97"/>
      <c r="E10" s="97"/>
      <c r="F10" s="98"/>
      <c r="G10" s="96">
        <f>SUM(G7,J7)</f>
        <v>592.5</v>
      </c>
      <c r="H10" s="97"/>
      <c r="I10" s="97"/>
      <c r="J10" s="97"/>
      <c r="K10" s="97"/>
      <c r="L10" s="98"/>
      <c r="AA10" s="10" t="e">
        <f>#REF!*1.5</f>
        <v>#REF!</v>
      </c>
      <c r="AB10" s="10" t="e">
        <f>#REF!*1.5</f>
        <v>#REF!</v>
      </c>
      <c r="AC10" s="10">
        <f>'S3 Maquette'!I25*1.5</f>
        <v>22.5</v>
      </c>
      <c r="AD10" s="10">
        <f>'S4 Maquette'!I25*1.5</f>
        <v>0</v>
      </c>
    </row>
    <row r="11" spans="1:30" x14ac:dyDescent="0.25">
      <c r="A11" s="99"/>
      <c r="B11" s="100"/>
      <c r="C11" s="100"/>
      <c r="D11" s="100"/>
      <c r="E11" s="100"/>
      <c r="F11" s="101"/>
      <c r="G11" s="99"/>
      <c r="H11" s="100"/>
      <c r="I11" s="100"/>
      <c r="J11" s="100"/>
      <c r="K11" s="100"/>
      <c r="L11" s="101"/>
      <c r="AA11" s="10" t="e">
        <f>#REF!*1.5</f>
        <v>#REF!</v>
      </c>
      <c r="AB11" s="10" t="e">
        <f>#REF!*1.5</f>
        <v>#REF!</v>
      </c>
      <c r="AC11" s="10">
        <f>'S3 Maquette'!I26*1.5</f>
        <v>10.5</v>
      </c>
      <c r="AD11" s="10">
        <f>'S4 Maquette'!I26*1.5</f>
        <v>0</v>
      </c>
    </row>
    <row r="12" spans="1:30" x14ac:dyDescent="0.25">
      <c r="AA12" s="10" t="e">
        <f>#REF!*1.5</f>
        <v>#REF!</v>
      </c>
      <c r="AB12" s="10" t="e">
        <f>#REF!*1.5</f>
        <v>#REF!</v>
      </c>
      <c r="AC12" s="10">
        <f>'S3 Maquette'!I27*1.5</f>
        <v>0</v>
      </c>
      <c r="AD12" s="10">
        <f>'S4 Maquette'!I27*1.5</f>
        <v>0</v>
      </c>
    </row>
    <row r="13" spans="1:30" x14ac:dyDescent="0.25">
      <c r="AA13" s="10" t="e">
        <f>#REF!*1.5</f>
        <v>#REF!</v>
      </c>
      <c r="AB13" s="10" t="e">
        <f>#REF!*1.5</f>
        <v>#REF!</v>
      </c>
      <c r="AC13" s="10">
        <f>'S3 Maquette'!I28*1.5</f>
        <v>13.5</v>
      </c>
      <c r="AD13" s="10">
        <f>'S4 Maquette'!I28*1.5</f>
        <v>0</v>
      </c>
    </row>
    <row r="14" spans="1:30" x14ac:dyDescent="0.25">
      <c r="A14" s="102" t="s">
        <v>209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N14" s="103" t="s">
        <v>210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AA14" s="10" t="e">
        <f>#REF!*1.5</f>
        <v>#REF!</v>
      </c>
      <c r="AB14" s="10" t="e">
        <f>#REF!*1.5</f>
        <v>#REF!</v>
      </c>
      <c r="AC14" s="10">
        <f>'S3 Maquette'!I29*1.5</f>
        <v>4.5</v>
      </c>
      <c r="AD14" s="10">
        <f>'S4 Maquette'!I29*1.5</f>
        <v>0</v>
      </c>
    </row>
    <row r="15" spans="1:30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AA15" s="10" t="e">
        <f>#REF!*1.5</f>
        <v>#REF!</v>
      </c>
      <c r="AB15" s="10" t="e">
        <f>#REF!*1.5</f>
        <v>#REF!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95" t="s">
        <v>202</v>
      </c>
      <c r="B16" s="95"/>
      <c r="C16" s="95"/>
      <c r="D16" s="92" t="s">
        <v>203</v>
      </c>
      <c r="E16" s="93"/>
      <c r="F16" s="94"/>
      <c r="G16" s="95" t="s">
        <v>204</v>
      </c>
      <c r="H16" s="95"/>
      <c r="I16" s="95"/>
      <c r="J16" s="95" t="s">
        <v>205</v>
      </c>
      <c r="K16" s="95"/>
      <c r="L16" s="95"/>
      <c r="N16" s="95" t="s">
        <v>202</v>
      </c>
      <c r="O16" s="95"/>
      <c r="P16" s="95"/>
      <c r="Q16" s="95" t="s">
        <v>203</v>
      </c>
      <c r="R16" s="95"/>
      <c r="S16" s="95"/>
      <c r="T16" s="95" t="s">
        <v>204</v>
      </c>
      <c r="U16" s="95"/>
      <c r="V16" s="95"/>
      <c r="W16" s="95" t="s">
        <v>205</v>
      </c>
      <c r="X16" s="95"/>
      <c r="Y16" s="95"/>
      <c r="AA16" s="10" t="e">
        <f>#REF!*1.5</f>
        <v>#REF!</v>
      </c>
      <c r="AB16" s="10" t="e">
        <f>#REF!*1.5</f>
        <v>#REF!</v>
      </c>
      <c r="AC16" s="10">
        <f>'S3 Maquette'!I31*1.5</f>
        <v>18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 t="e">
        <f>#REF!*1.5</f>
        <v>#REF!</v>
      </c>
      <c r="AB17" s="10" t="e">
        <f>#REF!*1.5</f>
        <v>#REF!</v>
      </c>
      <c r="AC17" s="10">
        <f>'S3 Maquette'!I32*1.5</f>
        <v>10.5</v>
      </c>
      <c r="AD17" s="10">
        <f>'S4 Maquette'!I32*1.5</f>
        <v>0</v>
      </c>
    </row>
    <row r="18" spans="1:30" x14ac:dyDescent="0.25">
      <c r="A18" s="10" t="e">
        <f>A5-N18</f>
        <v>#REF!</v>
      </c>
      <c r="B18" s="10" t="e">
        <f>B5-O18</f>
        <v>#REF!</v>
      </c>
      <c r="C18" s="10" t="e">
        <f>C5-P18</f>
        <v>#REF!</v>
      </c>
      <c r="D18" s="10" t="e">
        <f t="shared" ref="D18:K18" si="0">D5-Q18</f>
        <v>#REF!</v>
      </c>
      <c r="E18" s="10" t="e">
        <f t="shared" si="0"/>
        <v>#REF!</v>
      </c>
      <c r="F18" s="10" t="e">
        <f t="shared" si="0"/>
        <v>#REF!</v>
      </c>
      <c r="G18" s="10">
        <f t="shared" si="0"/>
        <v>229.5</v>
      </c>
      <c r="H18" s="10">
        <f t="shared" si="0"/>
        <v>333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 t="e">
        <f>SUMIF(#REF!,"Portée",#REF!)*1.5</f>
        <v>#REF!</v>
      </c>
      <c r="O18" s="10" t="e">
        <f>SUMIF(#REF!,"Portée",#REF!)</f>
        <v>#REF!</v>
      </c>
      <c r="P18" s="10" t="e">
        <f>SUMIF(#REF!,"Portée",#REF!)</f>
        <v>#REF!</v>
      </c>
      <c r="Q18" s="10" t="e">
        <f>SUMIF(#REF!,"Portée",#REF!)*1.5</f>
        <v>#REF!</v>
      </c>
      <c r="R18" s="10" t="e">
        <f>SUMIF(#REF!,"Portée",#REF!)</f>
        <v>#REF!</v>
      </c>
      <c r="S18" s="10" t="e">
        <f>SUMIF(#REF!,"Portée",#REF!)</f>
        <v>#REF!</v>
      </c>
      <c r="T18" s="10">
        <f>SUMIF('S3 Maquette'!M19:M300,"Portée",'S3 Maquette'!I19:I300)*1.5</f>
        <v>30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 t="e">
        <f>#REF!*1.5</f>
        <v>#REF!</v>
      </c>
      <c r="AB18" s="10" t="e">
        <f>#REF!*1.5</f>
        <v>#REF!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95" t="s">
        <v>208</v>
      </c>
      <c r="B19" s="95"/>
      <c r="C19" s="95"/>
      <c r="D19" s="95" t="s">
        <v>208</v>
      </c>
      <c r="E19" s="95"/>
      <c r="F19" s="95"/>
      <c r="G19" s="95" t="s">
        <v>208</v>
      </c>
      <c r="H19" s="95"/>
      <c r="I19" s="95"/>
      <c r="J19" s="95" t="s">
        <v>208</v>
      </c>
      <c r="K19" s="95"/>
      <c r="L19" s="95"/>
      <c r="AA19" s="10" t="e">
        <f>#REF!*1.5</f>
        <v>#REF!</v>
      </c>
      <c r="AB19" s="10" t="e">
        <f>#REF!*1.5</f>
        <v>#REF!</v>
      </c>
      <c r="AC19" s="10">
        <f>'S3 Maquette'!I34*1.5</f>
        <v>7.5</v>
      </c>
      <c r="AD19" s="10">
        <f>'S4 Maquette'!I34*1.5</f>
        <v>0</v>
      </c>
    </row>
    <row r="20" spans="1:30" x14ac:dyDescent="0.25">
      <c r="A20" s="95" t="e">
        <f>SUM(A18,B18,C18)</f>
        <v>#REF!</v>
      </c>
      <c r="B20" s="95"/>
      <c r="C20" s="95"/>
      <c r="D20" s="95" t="e">
        <f>SUM(D18,E18,F18)</f>
        <v>#REF!</v>
      </c>
      <c r="E20" s="95"/>
      <c r="F20" s="95"/>
      <c r="G20" s="95">
        <f>SUM(G18,H18,I18)</f>
        <v>562.5</v>
      </c>
      <c r="H20" s="95"/>
      <c r="I20" s="95"/>
      <c r="J20" s="95">
        <f>SUM(J18,K18,L18)</f>
        <v>0</v>
      </c>
      <c r="K20" s="95"/>
      <c r="L20" s="95"/>
      <c r="AA20" s="10" t="e">
        <f>#REF!*1.5</f>
        <v>#REF!</v>
      </c>
      <c r="AB20" s="10" t="e">
        <f>#REF!*1.5</f>
        <v>#REF!</v>
      </c>
      <c r="AC20" s="10">
        <f>'S3 Maquette'!I35*1.5</f>
        <v>18</v>
      </c>
      <c r="AD20" s="10">
        <f>'S4 Maquette'!I35*1.5</f>
        <v>0</v>
      </c>
    </row>
    <row r="21" spans="1:30" ht="29.45" customHeight="1" x14ac:dyDescent="0.25">
      <c r="A21" s="92" t="s">
        <v>208</v>
      </c>
      <c r="B21" s="93"/>
      <c r="C21" s="93"/>
      <c r="D21" s="93"/>
      <c r="E21" s="93"/>
      <c r="F21" s="94"/>
      <c r="G21" s="92" t="s">
        <v>208</v>
      </c>
      <c r="H21" s="93"/>
      <c r="I21" s="93"/>
      <c r="J21" s="93"/>
      <c r="K21" s="93"/>
      <c r="L21" s="94"/>
      <c r="AA21" s="10" t="e">
        <f>#REF!*1.5</f>
        <v>#REF!</v>
      </c>
      <c r="AB21" s="10" t="e">
        <f>#REF!*1.5</f>
        <v>#REF!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92" t="e">
        <f>SUM(A20,D20)</f>
        <v>#REF!</v>
      </c>
      <c r="B22" s="93"/>
      <c r="C22" s="93"/>
      <c r="D22" s="93"/>
      <c r="E22" s="93"/>
      <c r="F22" s="94"/>
      <c r="G22" s="92">
        <f>SUM(G20,J20)</f>
        <v>562.5</v>
      </c>
      <c r="H22" s="93"/>
      <c r="I22" s="93"/>
      <c r="J22" s="93"/>
      <c r="K22" s="93"/>
      <c r="L22" s="94"/>
      <c r="AA22" s="10" t="e">
        <f>#REF!*1.5</f>
        <v>#REF!</v>
      </c>
      <c r="AB22" s="10" t="e">
        <f>#REF!*1.5</f>
        <v>#REF!</v>
      </c>
      <c r="AC22" s="10">
        <f>'S3 Maquette'!I37*1.5</f>
        <v>15</v>
      </c>
      <c r="AD22" s="10">
        <f>'S4 Maquette'!I37*1.5</f>
        <v>0</v>
      </c>
    </row>
    <row r="23" spans="1:30" x14ac:dyDescent="0.25">
      <c r="AA23" s="10" t="e">
        <f>#REF!*1.5</f>
        <v>#REF!</v>
      </c>
      <c r="AB23" s="10" t="e">
        <f>#REF!*1.5</f>
        <v>#REF!</v>
      </c>
      <c r="AC23" s="10">
        <f>'S3 Maquette'!I38*1.5</f>
        <v>18</v>
      </c>
      <c r="AD23" s="10">
        <f>'S4 Maquette'!I38*1.5</f>
        <v>0</v>
      </c>
    </row>
    <row r="24" spans="1:30" x14ac:dyDescent="0.25">
      <c r="AA24" s="10" t="e">
        <f>#REF!*1.5</f>
        <v>#REF!</v>
      </c>
      <c r="AB24" s="10" t="e">
        <f>#REF!*1.5</f>
        <v>#REF!</v>
      </c>
      <c r="AC24" s="10">
        <f>'S3 Maquette'!I39*1.5</f>
        <v>22.5</v>
      </c>
      <c r="AD24" s="10">
        <f>'S4 Maquette'!I39*1.5</f>
        <v>0</v>
      </c>
    </row>
    <row r="25" spans="1:30" x14ac:dyDescent="0.25">
      <c r="AA25" s="10" t="e">
        <f>#REF!*1.5</f>
        <v>#REF!</v>
      </c>
      <c r="AB25" s="10" t="e">
        <f>#REF!*1.5</f>
        <v>#REF!</v>
      </c>
      <c r="AC25" s="10">
        <f>'S3 Maquette'!I40*1.5</f>
        <v>30</v>
      </c>
      <c r="AD25" s="10">
        <f>'S4 Maquette'!I40*1.5</f>
        <v>0</v>
      </c>
    </row>
    <row r="26" spans="1:30" x14ac:dyDescent="0.25">
      <c r="AA26" s="10" t="e">
        <f>#REF!*1.5</f>
        <v>#REF!</v>
      </c>
      <c r="AB26" s="10" t="e">
        <f>#REF!*1.5</f>
        <v>#REF!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 t="e">
        <f>#REF!*1.5</f>
        <v>#REF!</v>
      </c>
      <c r="AB27" s="10" t="e">
        <f>#REF!*1.5</f>
        <v>#REF!</v>
      </c>
      <c r="AC27" s="10">
        <f>'S3 Maquette'!I42*1.5</f>
        <v>13.5</v>
      </c>
      <c r="AD27" s="10">
        <f>'S4 Maquette'!I42*1.5</f>
        <v>0</v>
      </c>
    </row>
    <row r="28" spans="1:30" x14ac:dyDescent="0.25">
      <c r="AA28" s="10" t="e">
        <f>#REF!*1.5</f>
        <v>#REF!</v>
      </c>
      <c r="AB28" s="10" t="e">
        <f>#REF!*1.5</f>
        <v>#REF!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 t="e">
        <f>#REF!*1.5</f>
        <v>#REF!</v>
      </c>
      <c r="AB29" s="10" t="e">
        <f>#REF!*1.5</f>
        <v>#REF!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 t="e">
        <f>#REF!*1.5</f>
        <v>#REF!</v>
      </c>
      <c r="AB30" s="10" t="e">
        <f>#REF!*1.5</f>
        <v>#REF!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 t="e">
        <f>#REF!*1.5</f>
        <v>#REF!</v>
      </c>
      <c r="AB31" s="10" t="e">
        <f>#REF!*1.5</f>
        <v>#REF!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 t="e">
        <f>#REF!*1.5</f>
        <v>#REF!</v>
      </c>
      <c r="AB32" s="10" t="e">
        <f>#REF!*1.5</f>
        <v>#REF!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 t="e">
        <f>#REF!*1.5</f>
        <v>#REF!</v>
      </c>
      <c r="AB33" s="10" t="e">
        <f>#REF!*1.5</f>
        <v>#REF!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 t="e">
        <f>#REF!*1.5</f>
        <v>#REF!</v>
      </c>
      <c r="AB34" s="10" t="e">
        <f>#REF!*1.5</f>
        <v>#REF!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 t="e">
        <f>#REF!*1.5</f>
        <v>#REF!</v>
      </c>
      <c r="AB35" s="10" t="e">
        <f>#REF!*1.5</f>
        <v>#REF!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 t="e">
        <f>#REF!*1.5</f>
        <v>#REF!</v>
      </c>
      <c r="AB36" s="10" t="e">
        <f>#REF!*1.5</f>
        <v>#REF!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 t="e">
        <f>#REF!*1.5</f>
        <v>#REF!</v>
      </c>
      <c r="AB37" s="10" t="e">
        <f>#REF!*1.5</f>
        <v>#REF!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 t="e">
        <f>#REF!*1.5</f>
        <v>#REF!</v>
      </c>
      <c r="AB38" s="10" t="e">
        <f>#REF!*1.5</f>
        <v>#REF!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 t="e">
        <f>#REF!*1.5</f>
        <v>#REF!</v>
      </c>
      <c r="AB39" s="10" t="e">
        <f>#REF!*1.5</f>
        <v>#REF!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 t="e">
        <f>#REF!*1.5</f>
        <v>#REF!</v>
      </c>
      <c r="AB40" s="10" t="e">
        <f>#REF!*1.5</f>
        <v>#REF!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 t="e">
        <f>#REF!*1.5</f>
        <v>#REF!</v>
      </c>
      <c r="AB41" s="10" t="e">
        <f>#REF!*1.5</f>
        <v>#REF!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 t="e">
        <f>#REF!*1.5</f>
        <v>#REF!</v>
      </c>
      <c r="AB42" s="10" t="e">
        <f>#REF!*1.5</f>
        <v>#REF!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 t="e">
        <f>#REF!*1.5</f>
        <v>#REF!</v>
      </c>
      <c r="AB43" s="10" t="e">
        <f>#REF!*1.5</f>
        <v>#REF!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 t="e">
        <f>#REF!*1.5</f>
        <v>#REF!</v>
      </c>
      <c r="AB44" s="10" t="e">
        <f>#REF!*1.5</f>
        <v>#REF!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 t="e">
        <f>#REF!*1.5</f>
        <v>#REF!</v>
      </c>
      <c r="AB45" s="10" t="e">
        <f>#REF!*1.5</f>
        <v>#REF!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 t="e">
        <f>#REF!*1.5</f>
        <v>#REF!</v>
      </c>
      <c r="AB46" s="10" t="e">
        <f>#REF!*1.5</f>
        <v>#REF!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 t="e">
        <f>#REF!*1.5</f>
        <v>#REF!</v>
      </c>
      <c r="AB47" s="10" t="e">
        <f>#REF!*1.5</f>
        <v>#REF!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 t="e">
        <f>#REF!*1.5</f>
        <v>#REF!</v>
      </c>
      <c r="AB48" s="10" t="e">
        <f>#REF!*1.5</f>
        <v>#REF!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 t="e">
        <f>#REF!*1.5</f>
        <v>#REF!</v>
      </c>
      <c r="AB49" s="10" t="e">
        <f>#REF!*1.5</f>
        <v>#REF!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 t="e">
        <f>#REF!*1.5</f>
        <v>#REF!</v>
      </c>
      <c r="AB50" s="10" t="e">
        <f>#REF!*1.5</f>
        <v>#REF!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 t="e">
        <f>#REF!*1.5</f>
        <v>#REF!</v>
      </c>
      <c r="AB51" s="10" t="e">
        <f>#REF!*1.5</f>
        <v>#REF!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 t="e">
        <f>#REF!*1.5</f>
        <v>#REF!</v>
      </c>
      <c r="AB52" s="10" t="e">
        <f>#REF!*1.5</f>
        <v>#REF!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 t="e">
        <f>#REF!*1.5</f>
        <v>#REF!</v>
      </c>
      <c r="AB53" s="10" t="e">
        <f>#REF!*1.5</f>
        <v>#REF!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 t="e">
        <f>#REF!*1.5</f>
        <v>#REF!</v>
      </c>
      <c r="AB54" s="10" t="e">
        <f>#REF!*1.5</f>
        <v>#REF!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 t="e">
        <f>#REF!*1.5</f>
        <v>#REF!</v>
      </c>
      <c r="AB55" s="10" t="e">
        <f>#REF!*1.5</f>
        <v>#REF!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 t="e">
        <f>#REF!*1.5</f>
        <v>#REF!</v>
      </c>
      <c r="AB56" s="10" t="e">
        <f>#REF!*1.5</f>
        <v>#REF!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 t="e">
        <f>#REF!*1.5</f>
        <v>#REF!</v>
      </c>
      <c r="AB57" s="10" t="e">
        <f>#REF!*1.5</f>
        <v>#REF!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 t="e">
        <f>#REF!*1.5</f>
        <v>#REF!</v>
      </c>
      <c r="AB58" s="10" t="e">
        <f>#REF!*1.5</f>
        <v>#REF!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 t="e">
        <f>#REF!*1.5</f>
        <v>#REF!</v>
      </c>
      <c r="AB59" s="10" t="e">
        <f>#REF!*1.5</f>
        <v>#REF!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 t="e">
        <f>#REF!*1.5</f>
        <v>#REF!</v>
      </c>
      <c r="AB60" s="10" t="e">
        <f>#REF!*1.5</f>
        <v>#REF!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 t="e">
        <f>#REF!*1.5</f>
        <v>#REF!</v>
      </c>
      <c r="AB61" s="10" t="e">
        <f>#REF!*1.5</f>
        <v>#REF!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 t="e">
        <f>#REF!*1.5</f>
        <v>#REF!</v>
      </c>
      <c r="AB62" s="10" t="e">
        <f>#REF!*1.5</f>
        <v>#REF!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 t="e">
        <f>#REF!*1.5</f>
        <v>#REF!</v>
      </c>
      <c r="AB63" s="10" t="e">
        <f>#REF!*1.5</f>
        <v>#REF!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 t="e">
        <f>#REF!*1.5</f>
        <v>#REF!</v>
      </c>
      <c r="AB64" s="10" t="e">
        <f>#REF!*1.5</f>
        <v>#REF!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 t="e">
        <f>#REF!*1.5</f>
        <v>#REF!</v>
      </c>
      <c r="AB65" s="10" t="e">
        <f>#REF!*1.5</f>
        <v>#REF!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 t="e">
        <f>#REF!*1.5</f>
        <v>#REF!</v>
      </c>
      <c r="AB66" s="10" t="e">
        <f>#REF!*1.5</f>
        <v>#REF!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 t="e">
        <f>#REF!*1.5</f>
        <v>#REF!</v>
      </c>
      <c r="AB67" s="10" t="e">
        <f>#REF!*1.5</f>
        <v>#REF!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 t="e">
        <f>#REF!*1.5</f>
        <v>#REF!</v>
      </c>
      <c r="AB68" s="10" t="e">
        <f>#REF!*1.5</f>
        <v>#REF!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 t="e">
        <f>#REF!*1.5</f>
        <v>#REF!</v>
      </c>
      <c r="AB69" s="10" t="e">
        <f>#REF!*1.5</f>
        <v>#REF!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 t="e">
        <f>#REF!*1.5</f>
        <v>#REF!</v>
      </c>
      <c r="AB70" s="10" t="e">
        <f>#REF!*1.5</f>
        <v>#REF!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 t="e">
        <f>#REF!*1.5</f>
        <v>#REF!</v>
      </c>
      <c r="AB71" s="10" t="e">
        <f>#REF!*1.5</f>
        <v>#REF!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 t="e">
        <f>#REF!*1.5</f>
        <v>#REF!</v>
      </c>
      <c r="AB72" s="10" t="e">
        <f>#REF!*1.5</f>
        <v>#REF!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 t="e">
        <f>#REF!*1.5</f>
        <v>#REF!</v>
      </c>
      <c r="AB73" s="10" t="e">
        <f>#REF!*1.5</f>
        <v>#REF!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 t="e">
        <f>#REF!*1.5</f>
        <v>#REF!</v>
      </c>
      <c r="AB74" s="10" t="e">
        <f>#REF!*1.5</f>
        <v>#REF!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 t="e">
        <f>#REF!*1.5</f>
        <v>#REF!</v>
      </c>
      <c r="AB75" s="10" t="e">
        <f>#REF!*1.5</f>
        <v>#REF!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 t="e">
        <f>#REF!*1.5</f>
        <v>#REF!</v>
      </c>
      <c r="AB76" s="10" t="e">
        <f>#REF!*1.5</f>
        <v>#REF!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 t="e">
        <f>#REF!*1.5</f>
        <v>#REF!</v>
      </c>
      <c r="AB77" s="10" t="e">
        <f>#REF!*1.5</f>
        <v>#REF!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 t="e">
        <f>#REF!*1.5</f>
        <v>#REF!</v>
      </c>
      <c r="AB78" s="10" t="e">
        <f>#REF!*1.5</f>
        <v>#REF!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 t="e">
        <f>#REF!*1.5</f>
        <v>#REF!</v>
      </c>
      <c r="AB79" s="10" t="e">
        <f>#REF!*1.5</f>
        <v>#REF!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 t="e">
        <f>#REF!*1.5</f>
        <v>#REF!</v>
      </c>
      <c r="AB80" s="10" t="e">
        <f>#REF!*1.5</f>
        <v>#REF!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 t="e">
        <f>#REF!*1.5</f>
        <v>#REF!</v>
      </c>
      <c r="AB81" s="10" t="e">
        <f>#REF!*1.5</f>
        <v>#REF!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 t="e">
        <f>#REF!*1.5</f>
        <v>#REF!</v>
      </c>
      <c r="AB82" s="10" t="e">
        <f>#REF!*1.5</f>
        <v>#REF!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 t="e">
        <f>#REF!*1.5</f>
        <v>#REF!</v>
      </c>
      <c r="AB83" s="10" t="e">
        <f>#REF!*1.5</f>
        <v>#REF!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 t="e">
        <f>#REF!*1.5</f>
        <v>#REF!</v>
      </c>
      <c r="AB84" s="10" t="e">
        <f>#REF!*1.5</f>
        <v>#REF!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 t="e">
        <f>#REF!*1.5</f>
        <v>#REF!</v>
      </c>
      <c r="AB85" s="10" t="e">
        <f>#REF!*1.5</f>
        <v>#REF!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 t="e">
        <f>#REF!*1.5</f>
        <v>#REF!</v>
      </c>
      <c r="AB86" s="10" t="e">
        <f>#REF!*1.5</f>
        <v>#REF!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 t="e">
        <f>#REF!*1.5</f>
        <v>#REF!</v>
      </c>
      <c r="AB87" s="10" t="e">
        <f>#REF!*1.5</f>
        <v>#REF!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 t="e">
        <f>#REF!*1.5</f>
        <v>#REF!</v>
      </c>
      <c r="AB88" s="10" t="e">
        <f>#REF!*1.5</f>
        <v>#REF!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 t="e">
        <f>#REF!*1.5</f>
        <v>#REF!</v>
      </c>
      <c r="AB89" s="10" t="e">
        <f>#REF!*1.5</f>
        <v>#REF!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 t="e">
        <f>#REF!*1.5</f>
        <v>#REF!</v>
      </c>
      <c r="AB90" s="10" t="e">
        <f>#REF!*1.5</f>
        <v>#REF!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 t="e">
        <f>#REF!*1.5</f>
        <v>#REF!</v>
      </c>
      <c r="AB91" s="10" t="e">
        <f>#REF!*1.5</f>
        <v>#REF!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 t="e">
        <f>#REF!*1.5</f>
        <v>#REF!</v>
      </c>
      <c r="AB92" s="10" t="e">
        <f>#REF!*1.5</f>
        <v>#REF!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 t="e">
        <f>#REF!*1.5</f>
        <v>#REF!</v>
      </c>
      <c r="AB93" s="10" t="e">
        <f>#REF!*1.5</f>
        <v>#REF!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 t="e">
        <f>#REF!*1.5</f>
        <v>#REF!</v>
      </c>
      <c r="AB94" s="10" t="e">
        <f>#REF!*1.5</f>
        <v>#REF!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 t="e">
        <f>#REF!*1.5</f>
        <v>#REF!</v>
      </c>
      <c r="AB95" s="10" t="e">
        <f>#REF!*1.5</f>
        <v>#REF!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 t="e">
        <f>#REF!*1.5</f>
        <v>#REF!</v>
      </c>
      <c r="AB96" s="10" t="e">
        <f>#REF!*1.5</f>
        <v>#REF!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 t="e">
        <f>#REF!*1.5</f>
        <v>#REF!</v>
      </c>
      <c r="AB97" s="10" t="e">
        <f>#REF!*1.5</f>
        <v>#REF!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 t="e">
        <f>#REF!*1.5</f>
        <v>#REF!</v>
      </c>
      <c r="AB98" s="10" t="e">
        <f>#REF!*1.5</f>
        <v>#REF!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 t="e">
        <f>#REF!*1.5</f>
        <v>#REF!</v>
      </c>
      <c r="AB99" s="10" t="e">
        <f>#REF!*1.5</f>
        <v>#REF!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 t="e">
        <f>#REF!*1.5</f>
        <v>#REF!</v>
      </c>
      <c r="AB100" s="10" t="e">
        <f>#REF!*1.5</f>
        <v>#REF!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 t="e">
        <f>#REF!*1.5</f>
        <v>#REF!</v>
      </c>
      <c r="AB101" s="10" t="e">
        <f>#REF!*1.5</f>
        <v>#REF!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 t="e">
        <f>#REF!*1.5</f>
        <v>#REF!</v>
      </c>
      <c r="AB102" s="10" t="e">
        <f>#REF!*1.5</f>
        <v>#REF!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 t="e">
        <f>#REF!*1.5</f>
        <v>#REF!</v>
      </c>
      <c r="AB103" s="10" t="e">
        <f>#REF!*1.5</f>
        <v>#REF!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 t="e">
        <f>#REF!*1.5</f>
        <v>#REF!</v>
      </c>
      <c r="AB104" s="10" t="e">
        <f>#REF!*1.5</f>
        <v>#REF!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 t="e">
        <f>#REF!*1.5</f>
        <v>#REF!</v>
      </c>
      <c r="AB105" s="10" t="e">
        <f>#REF!*1.5</f>
        <v>#REF!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 t="e">
        <f>#REF!*1.5</f>
        <v>#REF!</v>
      </c>
      <c r="AB106" s="10" t="e">
        <f>#REF!*1.5</f>
        <v>#REF!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 t="e">
        <f>#REF!*1.5</f>
        <v>#REF!</v>
      </c>
      <c r="AB107" s="10" t="e">
        <f>#REF!*1.5</f>
        <v>#REF!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 t="e">
        <f>#REF!*1.5</f>
        <v>#REF!</v>
      </c>
      <c r="AB108" s="10" t="e">
        <f>#REF!*1.5</f>
        <v>#REF!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 t="e">
        <f>#REF!*1.5</f>
        <v>#REF!</v>
      </c>
      <c r="AB109" s="10" t="e">
        <f>#REF!*1.5</f>
        <v>#REF!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 t="e">
        <f>#REF!*1.5</f>
        <v>#REF!</v>
      </c>
      <c r="AB110" s="10" t="e">
        <f>#REF!*1.5</f>
        <v>#REF!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 t="e">
        <f>#REF!*1.5</f>
        <v>#REF!</v>
      </c>
      <c r="AB111" s="10" t="e">
        <f>#REF!*1.5</f>
        <v>#REF!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 t="e">
        <f>#REF!*1.5</f>
        <v>#REF!</v>
      </c>
      <c r="AB112" s="10" t="e">
        <f>#REF!*1.5</f>
        <v>#REF!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 t="e">
        <f>#REF!*1.5</f>
        <v>#REF!</v>
      </c>
      <c r="AB113" s="10" t="e">
        <f>#REF!*1.5</f>
        <v>#REF!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 t="e">
        <f>#REF!*1.5</f>
        <v>#REF!</v>
      </c>
      <c r="AB114" s="10" t="e">
        <f>#REF!*1.5</f>
        <v>#REF!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 t="e">
        <f>#REF!*1.5</f>
        <v>#REF!</v>
      </c>
      <c r="AB115" s="10" t="e">
        <f>#REF!*1.5</f>
        <v>#REF!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 t="e">
        <f>#REF!*1.5</f>
        <v>#REF!</v>
      </c>
      <c r="AB116" s="10" t="e">
        <f>#REF!*1.5</f>
        <v>#REF!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 t="e">
        <f>#REF!*1.5</f>
        <v>#REF!</v>
      </c>
      <c r="AB117" s="10" t="e">
        <f>#REF!*1.5</f>
        <v>#REF!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 t="e">
        <f>#REF!*1.5</f>
        <v>#REF!</v>
      </c>
      <c r="AB118" s="10" t="e">
        <f>#REF!*1.5</f>
        <v>#REF!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 t="e">
        <f>#REF!*1.5</f>
        <v>#REF!</v>
      </c>
      <c r="AB119" s="10" t="e">
        <f>#REF!*1.5</f>
        <v>#REF!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 t="e">
        <f>#REF!*1.5</f>
        <v>#REF!</v>
      </c>
      <c r="AB120" s="10" t="e">
        <f>#REF!*1.5</f>
        <v>#REF!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 t="e">
        <f>#REF!*1.5</f>
        <v>#REF!</v>
      </c>
      <c r="AB121" s="10" t="e">
        <f>#REF!*1.5</f>
        <v>#REF!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 t="e">
        <f>#REF!*1.5</f>
        <v>#REF!</v>
      </c>
      <c r="AB122" s="10" t="e">
        <f>#REF!*1.5</f>
        <v>#REF!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 t="e">
        <f>#REF!*1.5</f>
        <v>#REF!</v>
      </c>
      <c r="AB123" s="10" t="e">
        <f>#REF!*1.5</f>
        <v>#REF!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 t="e">
        <f>#REF!*1.5</f>
        <v>#REF!</v>
      </c>
      <c r="AB124" s="10" t="e">
        <f>#REF!*1.5</f>
        <v>#REF!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 t="e">
        <f>#REF!*1.5</f>
        <v>#REF!</v>
      </c>
      <c r="AB125" s="10" t="e">
        <f>#REF!*1.5</f>
        <v>#REF!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 t="e">
        <f>#REF!*1.5</f>
        <v>#REF!</v>
      </c>
      <c r="AB126" s="10" t="e">
        <f>#REF!*1.5</f>
        <v>#REF!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 t="e">
        <f>#REF!*1.5</f>
        <v>#REF!</v>
      </c>
      <c r="AB127" s="10" t="e">
        <f>#REF!*1.5</f>
        <v>#REF!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 t="e">
        <f>#REF!*1.5</f>
        <v>#REF!</v>
      </c>
      <c r="AB128" s="10" t="e">
        <f>#REF!*1.5</f>
        <v>#REF!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 t="e">
        <f>#REF!*1.5</f>
        <v>#REF!</v>
      </c>
      <c r="AB129" s="10" t="e">
        <f>#REF!*1.5</f>
        <v>#REF!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 t="e">
        <f>#REF!*1.5</f>
        <v>#REF!</v>
      </c>
      <c r="AB130" s="10" t="e">
        <f>#REF!*1.5</f>
        <v>#REF!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 t="e">
        <f>#REF!*1.5</f>
        <v>#REF!</v>
      </c>
      <c r="AB131" s="10" t="e">
        <f>#REF!*1.5</f>
        <v>#REF!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 t="e">
        <f>#REF!*1.5</f>
        <v>#REF!</v>
      </c>
      <c r="AB132" s="10" t="e">
        <f>#REF!*1.5</f>
        <v>#REF!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 t="e">
        <f>#REF!*1.5</f>
        <v>#REF!</v>
      </c>
      <c r="AB133" s="10" t="e">
        <f>#REF!*1.5</f>
        <v>#REF!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 t="e">
        <f>#REF!*1.5</f>
        <v>#REF!</v>
      </c>
      <c r="AB134" s="10" t="e">
        <f>#REF!*1.5</f>
        <v>#REF!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 t="e">
        <f>#REF!*1.5</f>
        <v>#REF!</v>
      </c>
      <c r="AB135" s="10" t="e">
        <f>#REF!*1.5</f>
        <v>#REF!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 t="e">
        <f>#REF!*1.5</f>
        <v>#REF!</v>
      </c>
      <c r="AB136" s="10" t="e">
        <f>#REF!*1.5</f>
        <v>#REF!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 t="e">
        <f>#REF!*1.5</f>
        <v>#REF!</v>
      </c>
      <c r="AB137" s="10" t="e">
        <f>#REF!*1.5</f>
        <v>#REF!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 t="e">
        <f>#REF!*1.5</f>
        <v>#REF!</v>
      </c>
      <c r="AB138" s="10" t="e">
        <f>#REF!*1.5</f>
        <v>#REF!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 t="e">
        <f>#REF!*1.5</f>
        <v>#REF!</v>
      </c>
      <c r="AB139" s="10" t="e">
        <f>#REF!*1.5</f>
        <v>#REF!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 t="e">
        <f>#REF!*1.5</f>
        <v>#REF!</v>
      </c>
      <c r="AB140" s="10" t="e">
        <f>#REF!*1.5</f>
        <v>#REF!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 t="e">
        <f>#REF!*1.5</f>
        <v>#REF!</v>
      </c>
      <c r="AB141" s="10" t="e">
        <f>#REF!*1.5</f>
        <v>#REF!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 t="e">
        <f>#REF!*1.5</f>
        <v>#REF!</v>
      </c>
      <c r="AB142" s="10" t="e">
        <f>#REF!*1.5</f>
        <v>#REF!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 t="e">
        <f>#REF!*1.5</f>
        <v>#REF!</v>
      </c>
      <c r="AB143" s="10" t="e">
        <f>#REF!*1.5</f>
        <v>#REF!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 t="e">
        <f>#REF!*1.5</f>
        <v>#REF!</v>
      </c>
      <c r="AB144" s="10" t="e">
        <f>#REF!*1.5</f>
        <v>#REF!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 t="e">
        <f>#REF!*1.5</f>
        <v>#REF!</v>
      </c>
      <c r="AB145" s="10" t="e">
        <f>#REF!*1.5</f>
        <v>#REF!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 t="e">
        <f>#REF!*1.5</f>
        <v>#REF!</v>
      </c>
      <c r="AB146" s="10" t="e">
        <f>#REF!*1.5</f>
        <v>#REF!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 t="e">
        <f>#REF!*1.5</f>
        <v>#REF!</v>
      </c>
      <c r="AB147" s="10" t="e">
        <f>#REF!*1.5</f>
        <v>#REF!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 t="e">
        <f>#REF!*1.5</f>
        <v>#REF!</v>
      </c>
      <c r="AB148" s="10" t="e">
        <f>#REF!*1.5</f>
        <v>#REF!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 t="e">
        <f>#REF!*1.5</f>
        <v>#REF!</v>
      </c>
      <c r="AB149" s="10" t="e">
        <f>#REF!*1.5</f>
        <v>#REF!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 t="e">
        <f>#REF!*1.5</f>
        <v>#REF!</v>
      </c>
      <c r="AB150" s="10" t="e">
        <f>#REF!*1.5</f>
        <v>#REF!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 t="e">
        <f>#REF!*1.5</f>
        <v>#REF!</v>
      </c>
      <c r="AB151" s="10" t="e">
        <f>#REF!*1.5</f>
        <v>#REF!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 t="e">
        <f>#REF!*1.5</f>
        <v>#REF!</v>
      </c>
      <c r="AB152" s="10" t="e">
        <f>#REF!*1.5</f>
        <v>#REF!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 t="e">
        <f>#REF!*1.5</f>
        <v>#REF!</v>
      </c>
      <c r="AB153" s="10" t="e">
        <f>#REF!*1.5</f>
        <v>#REF!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 t="e">
        <f>#REF!*1.5</f>
        <v>#REF!</v>
      </c>
      <c r="AB154" s="10" t="e">
        <f>#REF!*1.5</f>
        <v>#REF!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 t="e">
        <f>#REF!*1.5</f>
        <v>#REF!</v>
      </c>
      <c r="AB155" s="10" t="e">
        <f>#REF!*1.5</f>
        <v>#REF!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 t="e">
        <f>#REF!*1.5</f>
        <v>#REF!</v>
      </c>
      <c r="AB156" s="10" t="e">
        <f>#REF!*1.5</f>
        <v>#REF!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 t="e">
        <f>#REF!*1.5</f>
        <v>#REF!</v>
      </c>
      <c r="AB157" s="10" t="e">
        <f>#REF!*1.5</f>
        <v>#REF!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 t="e">
        <f>#REF!*1.5</f>
        <v>#REF!</v>
      </c>
      <c r="AB158" s="10" t="e">
        <f>#REF!*1.5</f>
        <v>#REF!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 t="e">
        <f>#REF!*1.5</f>
        <v>#REF!</v>
      </c>
      <c r="AB159" s="10" t="e">
        <f>#REF!*1.5</f>
        <v>#REF!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 t="e">
        <f>#REF!*1.5</f>
        <v>#REF!</v>
      </c>
      <c r="AB160" s="10" t="e">
        <f>#REF!*1.5</f>
        <v>#REF!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 t="e">
        <f>#REF!*1.5</f>
        <v>#REF!</v>
      </c>
      <c r="AB161" s="10" t="e">
        <f>#REF!*1.5</f>
        <v>#REF!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 t="e">
        <f>#REF!*1.5</f>
        <v>#REF!</v>
      </c>
      <c r="AB162" s="10" t="e">
        <f>#REF!*1.5</f>
        <v>#REF!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 t="e">
        <f>#REF!*1.5</f>
        <v>#REF!</v>
      </c>
      <c r="AB163" s="10" t="e">
        <f>#REF!*1.5</f>
        <v>#REF!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 t="e">
        <f>#REF!*1.5</f>
        <v>#REF!</v>
      </c>
      <c r="AB164" s="10" t="e">
        <f>#REF!*1.5</f>
        <v>#REF!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 t="e">
        <f>#REF!*1.5</f>
        <v>#REF!</v>
      </c>
      <c r="AB165" s="10" t="e">
        <f>#REF!*1.5</f>
        <v>#REF!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 t="e">
        <f>#REF!*1.5</f>
        <v>#REF!</v>
      </c>
      <c r="AB166" s="10" t="e">
        <f>#REF!*1.5</f>
        <v>#REF!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 t="e">
        <f>#REF!*1.5</f>
        <v>#REF!</v>
      </c>
      <c r="AB167" s="10" t="e">
        <f>#REF!*1.5</f>
        <v>#REF!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 t="e">
        <f>#REF!*1.5</f>
        <v>#REF!</v>
      </c>
      <c r="AB168" s="10" t="e">
        <f>#REF!*1.5</f>
        <v>#REF!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 t="e">
        <f>#REF!*1.5</f>
        <v>#REF!</v>
      </c>
      <c r="AB169" s="10" t="e">
        <f>#REF!*1.5</f>
        <v>#REF!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 t="e">
        <f>#REF!*1.5</f>
        <v>#REF!</v>
      </c>
      <c r="AB170" s="10" t="e">
        <f>#REF!*1.5</f>
        <v>#REF!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 t="e">
        <f>#REF!*1.5</f>
        <v>#REF!</v>
      </c>
      <c r="AB171" s="10" t="e">
        <f>#REF!*1.5</f>
        <v>#REF!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 t="e">
        <f>#REF!*1.5</f>
        <v>#REF!</v>
      </c>
      <c r="AB172" s="10" t="e">
        <f>#REF!*1.5</f>
        <v>#REF!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 t="e">
        <f>#REF!*1.5</f>
        <v>#REF!</v>
      </c>
      <c r="AB173" s="10" t="e">
        <f>#REF!*1.5</f>
        <v>#REF!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 t="e">
        <f>#REF!*1.5</f>
        <v>#REF!</v>
      </c>
      <c r="AB174" s="10" t="e">
        <f>#REF!*1.5</f>
        <v>#REF!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 t="e">
        <f>#REF!*1.5</f>
        <v>#REF!</v>
      </c>
      <c r="AB175" s="10" t="e">
        <f>#REF!*1.5</f>
        <v>#REF!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 t="e">
        <f>#REF!*1.5</f>
        <v>#REF!</v>
      </c>
      <c r="AB176" s="10" t="e">
        <f>#REF!*1.5</f>
        <v>#REF!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 t="e">
        <f>#REF!*1.5</f>
        <v>#REF!</v>
      </c>
      <c r="AB177" s="10" t="e">
        <f>#REF!*1.5</f>
        <v>#REF!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 t="e">
        <f>#REF!*1.5</f>
        <v>#REF!</v>
      </c>
      <c r="AB178" s="10" t="e">
        <f>#REF!*1.5</f>
        <v>#REF!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 t="e">
        <f>#REF!*1.5</f>
        <v>#REF!</v>
      </c>
      <c r="AB179" s="10" t="e">
        <f>#REF!*1.5</f>
        <v>#REF!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 t="e">
        <f>#REF!*1.5</f>
        <v>#REF!</v>
      </c>
      <c r="AB180" s="10" t="e">
        <f>#REF!*1.5</f>
        <v>#REF!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 t="e">
        <f>#REF!*1.5</f>
        <v>#REF!</v>
      </c>
      <c r="AB181" s="10" t="e">
        <f>#REF!*1.5</f>
        <v>#REF!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 t="e">
        <f>#REF!*1.5</f>
        <v>#REF!</v>
      </c>
      <c r="AB182" s="10" t="e">
        <f>#REF!*1.5</f>
        <v>#REF!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 t="e">
        <f>#REF!*1.5</f>
        <v>#REF!</v>
      </c>
      <c r="AB183" s="10" t="e">
        <f>#REF!*1.5</f>
        <v>#REF!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 t="e">
        <f>#REF!*1.5</f>
        <v>#REF!</v>
      </c>
      <c r="AB184" s="10" t="e">
        <f>#REF!*1.5</f>
        <v>#REF!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 t="e">
        <f>#REF!*1.5</f>
        <v>#REF!</v>
      </c>
      <c r="AB185" s="10" t="e">
        <f>#REF!*1.5</f>
        <v>#REF!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 t="e">
        <f>#REF!*1.5</f>
        <v>#REF!</v>
      </c>
      <c r="AB186" s="10" t="e">
        <f>#REF!*1.5</f>
        <v>#REF!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 t="e">
        <f>#REF!*1.5</f>
        <v>#REF!</v>
      </c>
      <c r="AB187" s="10" t="e">
        <f>#REF!*1.5</f>
        <v>#REF!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 t="e">
        <f>#REF!*1.5</f>
        <v>#REF!</v>
      </c>
      <c r="AB188" s="10" t="e">
        <f>#REF!*1.5</f>
        <v>#REF!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 t="e">
        <f>#REF!*1.5</f>
        <v>#REF!</v>
      </c>
      <c r="AB189" s="10" t="e">
        <f>#REF!*1.5</f>
        <v>#REF!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 t="e">
        <f>#REF!*1.5</f>
        <v>#REF!</v>
      </c>
      <c r="AB190" s="10" t="e">
        <f>#REF!*1.5</f>
        <v>#REF!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 t="e">
        <f>#REF!*1.5</f>
        <v>#REF!</v>
      </c>
      <c r="AB191" s="10" t="e">
        <f>#REF!*1.5</f>
        <v>#REF!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 t="e">
        <f>#REF!*1.5</f>
        <v>#REF!</v>
      </c>
      <c r="AB192" s="10" t="e">
        <f>#REF!*1.5</f>
        <v>#REF!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 t="e">
        <f>#REF!*1.5</f>
        <v>#REF!</v>
      </c>
      <c r="AB193" s="10" t="e">
        <f>#REF!*1.5</f>
        <v>#REF!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 t="e">
        <f>#REF!*1.5</f>
        <v>#REF!</v>
      </c>
      <c r="AB194" s="10" t="e">
        <f>#REF!*1.5</f>
        <v>#REF!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 t="e">
        <f>#REF!*1.5</f>
        <v>#REF!</v>
      </c>
      <c r="AB195" s="10" t="e">
        <f>#REF!*1.5</f>
        <v>#REF!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 t="e">
        <f>#REF!*1.5</f>
        <v>#REF!</v>
      </c>
      <c r="AB196" s="10" t="e">
        <f>#REF!*1.5</f>
        <v>#REF!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 t="e">
        <f>#REF!*1.5</f>
        <v>#REF!</v>
      </c>
      <c r="AB197" s="10" t="e">
        <f>#REF!*1.5</f>
        <v>#REF!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 t="e">
        <f>#REF!*1.5</f>
        <v>#REF!</v>
      </c>
      <c r="AB198" s="10" t="e">
        <f>#REF!*1.5</f>
        <v>#REF!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 t="e">
        <f>#REF!*1.5</f>
        <v>#REF!</v>
      </c>
      <c r="AB199" s="10" t="e">
        <f>#REF!*1.5</f>
        <v>#REF!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 t="e">
        <f>#REF!*1.5</f>
        <v>#REF!</v>
      </c>
      <c r="AB200" s="10" t="e">
        <f>#REF!*1.5</f>
        <v>#REF!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 t="e">
        <f>#REF!*1.5</f>
        <v>#REF!</v>
      </c>
      <c r="AB201" s="10" t="e">
        <f>#REF!*1.5</f>
        <v>#REF!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 t="e">
        <f>#REF!*1.5</f>
        <v>#REF!</v>
      </c>
      <c r="AB202" s="10" t="e">
        <f>#REF!*1.5</f>
        <v>#REF!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 t="e">
        <f>#REF!*1.5</f>
        <v>#REF!</v>
      </c>
      <c r="AB203" s="10" t="e">
        <f>#REF!*1.5</f>
        <v>#REF!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 t="e">
        <f>#REF!*1.5</f>
        <v>#REF!</v>
      </c>
      <c r="AB204" s="10" t="e">
        <f>#REF!*1.5</f>
        <v>#REF!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 t="e">
        <f>#REF!*1.5</f>
        <v>#REF!</v>
      </c>
      <c r="AB205" s="10" t="e">
        <f>#REF!*1.5</f>
        <v>#REF!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 t="e">
        <f>#REF!*1.5</f>
        <v>#REF!</v>
      </c>
      <c r="AB206" s="10" t="e">
        <f>#REF!*1.5</f>
        <v>#REF!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 t="e">
        <f>#REF!*1.5</f>
        <v>#REF!</v>
      </c>
      <c r="AB207" s="10" t="e">
        <f>#REF!*1.5</f>
        <v>#REF!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 t="e">
        <f>#REF!*1.5</f>
        <v>#REF!</v>
      </c>
      <c r="AB208" s="10" t="e">
        <f>#REF!*1.5</f>
        <v>#REF!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 t="e">
        <f>#REF!*1.5</f>
        <v>#REF!</v>
      </c>
      <c r="AB209" s="10" t="e">
        <f>#REF!*1.5</f>
        <v>#REF!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 t="e">
        <f>#REF!*1.5</f>
        <v>#REF!</v>
      </c>
      <c r="AB210" s="10" t="e">
        <f>#REF!*1.5</f>
        <v>#REF!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 t="e">
        <f>#REF!*1.5</f>
        <v>#REF!</v>
      </c>
      <c r="AB211" s="10" t="e">
        <f>#REF!*1.5</f>
        <v>#REF!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 t="e">
        <f>#REF!*1.5</f>
        <v>#REF!</v>
      </c>
      <c r="AB212" s="10" t="e">
        <f>#REF!*1.5</f>
        <v>#REF!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 t="e">
        <f>#REF!*1.5</f>
        <v>#REF!</v>
      </c>
      <c r="AB213" s="10" t="e">
        <f>#REF!*1.5</f>
        <v>#REF!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 t="e">
        <f>#REF!*1.5</f>
        <v>#REF!</v>
      </c>
      <c r="AB214" s="10" t="e">
        <f>#REF!*1.5</f>
        <v>#REF!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 t="e">
        <f>#REF!*1.5</f>
        <v>#REF!</v>
      </c>
      <c r="AB215" s="10" t="e">
        <f>#REF!*1.5</f>
        <v>#REF!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 t="e">
        <f>#REF!*1.5</f>
        <v>#REF!</v>
      </c>
      <c r="AB216" s="10" t="e">
        <f>#REF!*1.5</f>
        <v>#REF!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 t="e">
        <f>#REF!*1.5</f>
        <v>#REF!</v>
      </c>
      <c r="AB217" s="10" t="e">
        <f>#REF!*1.5</f>
        <v>#REF!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 t="e">
        <f>#REF!*1.5</f>
        <v>#REF!</v>
      </c>
      <c r="AB218" s="10" t="e">
        <f>#REF!*1.5</f>
        <v>#REF!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 t="e">
        <f>#REF!*1.5</f>
        <v>#REF!</v>
      </c>
      <c r="AB219" s="10" t="e">
        <f>#REF!*1.5</f>
        <v>#REF!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 t="e">
        <f>#REF!*1.5</f>
        <v>#REF!</v>
      </c>
      <c r="AB220" s="10" t="e">
        <f>#REF!*1.5</f>
        <v>#REF!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 t="e">
        <f>#REF!*1.5</f>
        <v>#REF!</v>
      </c>
      <c r="AB221" s="10" t="e">
        <f>#REF!*1.5</f>
        <v>#REF!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 t="e">
        <f>#REF!*1.5</f>
        <v>#REF!</v>
      </c>
      <c r="AB222" s="10" t="e">
        <f>#REF!*1.5</f>
        <v>#REF!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 t="e">
        <f>#REF!*1.5</f>
        <v>#REF!</v>
      </c>
      <c r="AB223" s="10" t="e">
        <f>#REF!*1.5</f>
        <v>#REF!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 t="e">
        <f>#REF!*1.5</f>
        <v>#REF!</v>
      </c>
      <c r="AB224" s="10" t="e">
        <f>#REF!*1.5</f>
        <v>#REF!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 t="e">
        <f>#REF!*1.5</f>
        <v>#REF!</v>
      </c>
      <c r="AB225" s="10" t="e">
        <f>#REF!*1.5</f>
        <v>#REF!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 t="e">
        <f>#REF!*1.5</f>
        <v>#REF!</v>
      </c>
      <c r="AB226" s="10" t="e">
        <f>#REF!*1.5</f>
        <v>#REF!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 t="e">
        <f>#REF!*1.5</f>
        <v>#REF!</v>
      </c>
      <c r="AB227" s="10" t="e">
        <f>#REF!*1.5</f>
        <v>#REF!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 t="e">
        <f>#REF!*1.5</f>
        <v>#REF!</v>
      </c>
      <c r="AB228" s="10" t="e">
        <f>#REF!*1.5</f>
        <v>#REF!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 t="e">
        <f>#REF!*1.5</f>
        <v>#REF!</v>
      </c>
      <c r="AB229" s="10" t="e">
        <f>#REF!*1.5</f>
        <v>#REF!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 t="e">
        <f>#REF!*1.5</f>
        <v>#REF!</v>
      </c>
      <c r="AB230" s="10" t="e">
        <f>#REF!*1.5</f>
        <v>#REF!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 t="e">
        <f>#REF!*1.5</f>
        <v>#REF!</v>
      </c>
      <c r="AB231" s="10" t="e">
        <f>#REF!*1.5</f>
        <v>#REF!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 t="e">
        <f>#REF!*1.5</f>
        <v>#REF!</v>
      </c>
      <c r="AB232" s="10" t="e">
        <f>#REF!*1.5</f>
        <v>#REF!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 t="e">
        <f>#REF!*1.5</f>
        <v>#REF!</v>
      </c>
      <c r="AB233" s="10" t="e">
        <f>#REF!*1.5</f>
        <v>#REF!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 t="e">
        <f>#REF!*1.5</f>
        <v>#REF!</v>
      </c>
      <c r="AB234" s="10" t="e">
        <f>#REF!*1.5</f>
        <v>#REF!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 t="e">
        <f>#REF!*1.5</f>
        <v>#REF!</v>
      </c>
      <c r="AB235" s="10" t="e">
        <f>#REF!*1.5</f>
        <v>#REF!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 t="e">
        <f>#REF!*1.5</f>
        <v>#REF!</v>
      </c>
      <c r="AB236" s="10" t="e">
        <f>#REF!*1.5</f>
        <v>#REF!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 t="e">
        <f>#REF!*1.5</f>
        <v>#REF!</v>
      </c>
      <c r="AB237" s="10" t="e">
        <f>#REF!*1.5</f>
        <v>#REF!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 t="e">
        <f>#REF!*1.5</f>
        <v>#REF!</v>
      </c>
      <c r="AB238" s="10" t="e">
        <f>#REF!*1.5</f>
        <v>#REF!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 t="e">
        <f>#REF!*1.5</f>
        <v>#REF!</v>
      </c>
      <c r="AB239" s="10" t="e">
        <f>#REF!*1.5</f>
        <v>#REF!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 t="e">
        <f>#REF!*1.5</f>
        <v>#REF!</v>
      </c>
      <c r="AB240" s="10" t="e">
        <f>#REF!*1.5</f>
        <v>#REF!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 t="e">
        <f>#REF!*1.5</f>
        <v>#REF!</v>
      </c>
      <c r="AB241" s="10" t="e">
        <f>#REF!*1.5</f>
        <v>#REF!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 t="e">
        <f>#REF!*1.5</f>
        <v>#REF!</v>
      </c>
      <c r="AB242" s="10" t="e">
        <f>#REF!*1.5</f>
        <v>#REF!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 t="e">
        <f>#REF!*1.5</f>
        <v>#REF!</v>
      </c>
      <c r="AB243" s="10" t="e">
        <f>#REF!*1.5</f>
        <v>#REF!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 t="e">
        <f>#REF!*1.5</f>
        <v>#REF!</v>
      </c>
      <c r="AB244" s="10" t="e">
        <f>#REF!*1.5</f>
        <v>#REF!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 t="e">
        <f>#REF!*1.5</f>
        <v>#REF!</v>
      </c>
      <c r="AB245" s="10" t="e">
        <f>#REF!*1.5</f>
        <v>#REF!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 t="e">
        <f>#REF!*1.5</f>
        <v>#REF!</v>
      </c>
      <c r="AB246" s="10" t="e">
        <f>#REF!*1.5</f>
        <v>#REF!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 t="e">
        <f>#REF!*1.5</f>
        <v>#REF!</v>
      </c>
      <c r="AB247" s="10" t="e">
        <f>#REF!*1.5</f>
        <v>#REF!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 t="e">
        <f>#REF!*1.5</f>
        <v>#REF!</v>
      </c>
      <c r="AB248" s="10" t="e">
        <f>#REF!*1.5</f>
        <v>#REF!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 t="e">
        <f>#REF!*1.5</f>
        <v>#REF!</v>
      </c>
      <c r="AB249" s="10" t="e">
        <f>#REF!*1.5</f>
        <v>#REF!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 t="e">
        <f>#REF!*1.5</f>
        <v>#REF!</v>
      </c>
      <c r="AB250" s="10" t="e">
        <f>#REF!*1.5</f>
        <v>#REF!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 t="e">
        <f>#REF!*1.5</f>
        <v>#REF!</v>
      </c>
      <c r="AB251" s="10" t="e">
        <f>#REF!*1.5</f>
        <v>#REF!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 t="e">
        <f>#REF!*1.5</f>
        <v>#REF!</v>
      </c>
      <c r="AB252" s="10" t="e">
        <f>#REF!*1.5</f>
        <v>#REF!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 t="e">
        <f>#REF!*1.5</f>
        <v>#REF!</v>
      </c>
      <c r="AB253" s="10" t="e">
        <f>#REF!*1.5</f>
        <v>#REF!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 t="e">
        <f>#REF!*1.5</f>
        <v>#REF!</v>
      </c>
      <c r="AB254" s="10" t="e">
        <f>#REF!*1.5</f>
        <v>#REF!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 t="e">
        <f>#REF!*1.5</f>
        <v>#REF!</v>
      </c>
      <c r="AB255" s="10" t="e">
        <f>#REF!*1.5</f>
        <v>#REF!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 t="e">
        <f>#REF!*1.5</f>
        <v>#REF!</v>
      </c>
      <c r="AB256" s="10" t="e">
        <f>#REF!*1.5</f>
        <v>#REF!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 t="e">
        <f>#REF!*1.5</f>
        <v>#REF!</v>
      </c>
      <c r="AB257" s="10" t="e">
        <f>#REF!*1.5</f>
        <v>#REF!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 t="e">
        <f>#REF!*1.5</f>
        <v>#REF!</v>
      </c>
      <c r="AB258" s="10" t="e">
        <f>#REF!*1.5</f>
        <v>#REF!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 t="e">
        <f>#REF!*1.5</f>
        <v>#REF!</v>
      </c>
      <c r="AB259" s="10" t="e">
        <f>#REF!*1.5</f>
        <v>#REF!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 t="e">
        <f>#REF!*1.5</f>
        <v>#REF!</v>
      </c>
      <c r="AB260" s="10" t="e">
        <f>#REF!*1.5</f>
        <v>#REF!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 t="e">
        <f>#REF!*1.5</f>
        <v>#REF!</v>
      </c>
      <c r="AB261" s="10" t="e">
        <f>#REF!*1.5</f>
        <v>#REF!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 t="e">
        <f>#REF!*1.5</f>
        <v>#REF!</v>
      </c>
      <c r="AB262" s="10" t="e">
        <f>#REF!*1.5</f>
        <v>#REF!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 t="e">
        <f>#REF!*1.5</f>
        <v>#REF!</v>
      </c>
      <c r="AB263" s="10" t="e">
        <f>#REF!*1.5</f>
        <v>#REF!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 t="e">
        <f>#REF!*1.5</f>
        <v>#REF!</v>
      </c>
      <c r="AB264" s="10" t="e">
        <f>#REF!*1.5</f>
        <v>#REF!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 t="e">
        <f>#REF!*1.5</f>
        <v>#REF!</v>
      </c>
      <c r="AB265" s="10" t="e">
        <f>#REF!*1.5</f>
        <v>#REF!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 t="e">
        <f>#REF!*1.5</f>
        <v>#REF!</v>
      </c>
      <c r="AB266" s="10" t="e">
        <f>#REF!*1.5</f>
        <v>#REF!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 t="e">
        <f>#REF!*1.5</f>
        <v>#REF!</v>
      </c>
      <c r="AB267" s="10" t="e">
        <f>#REF!*1.5</f>
        <v>#REF!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 t="e">
        <f>#REF!*1.5</f>
        <v>#REF!</v>
      </c>
      <c r="AB268" s="10" t="e">
        <f>#REF!*1.5</f>
        <v>#REF!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 t="e">
        <f>#REF!*1.5</f>
        <v>#REF!</v>
      </c>
      <c r="AB269" s="10" t="e">
        <f>#REF!*1.5</f>
        <v>#REF!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 t="e">
        <f>#REF!*1.5</f>
        <v>#REF!</v>
      </c>
      <c r="AB270" s="10" t="e">
        <f>#REF!*1.5</f>
        <v>#REF!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 t="e">
        <f>#REF!*1.5</f>
        <v>#REF!</v>
      </c>
      <c r="AB271" s="10" t="e">
        <f>#REF!*1.5</f>
        <v>#REF!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 t="e">
        <f>#REF!*1.5</f>
        <v>#REF!</v>
      </c>
      <c r="AB272" s="10" t="e">
        <f>#REF!*1.5</f>
        <v>#REF!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 t="e">
        <f>#REF!*1.5</f>
        <v>#REF!</v>
      </c>
      <c r="AB273" s="10" t="e">
        <f>#REF!*1.5</f>
        <v>#REF!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 t="e">
        <f>#REF!*1.5</f>
        <v>#REF!</v>
      </c>
      <c r="AB274" s="10" t="e">
        <f>#REF!*1.5</f>
        <v>#REF!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 t="e">
        <f>#REF!*1.5</f>
        <v>#REF!</v>
      </c>
      <c r="AB275" s="10" t="e">
        <f>#REF!*1.5</f>
        <v>#REF!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 t="e">
        <f>#REF!*1.5</f>
        <v>#REF!</v>
      </c>
      <c r="AB276" s="10" t="e">
        <f>#REF!*1.5</f>
        <v>#REF!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 t="e">
        <f>#REF!*1.5</f>
        <v>#REF!</v>
      </c>
      <c r="AB277" s="10" t="e">
        <f>#REF!*1.5</f>
        <v>#REF!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 t="e">
        <f>#REF!*1.5</f>
        <v>#REF!</v>
      </c>
      <c r="AB278" s="10" t="e">
        <f>#REF!*1.5</f>
        <v>#REF!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 t="e">
        <f>#REF!*1.5</f>
        <v>#REF!</v>
      </c>
      <c r="AB279" s="10" t="e">
        <f>#REF!*1.5</f>
        <v>#REF!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 t="e">
        <f>#REF!*1.5</f>
        <v>#REF!</v>
      </c>
      <c r="AB280" s="10" t="e">
        <f>#REF!*1.5</f>
        <v>#REF!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 t="e">
        <f>#REF!*1.5</f>
        <v>#REF!</v>
      </c>
      <c r="AB281" s="10" t="e">
        <f>#REF!*1.5</f>
        <v>#REF!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 t="e">
        <f>#REF!*1.5</f>
        <v>#REF!</v>
      </c>
      <c r="AB282" s="10" t="e">
        <f>#REF!*1.5</f>
        <v>#REF!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 t="e">
        <f>#REF!*1.5</f>
        <v>#REF!</v>
      </c>
      <c r="AB283" s="10" t="e">
        <f>#REF!*1.5</f>
        <v>#REF!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 t="e">
        <f>#REF!*1.5</f>
        <v>#REF!</v>
      </c>
      <c r="AB284" s="10" t="e">
        <f>#REF!*1.5</f>
        <v>#REF!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 t="e">
        <f>#REF!*1.5</f>
        <v>#REF!</v>
      </c>
      <c r="AB285" s="10" t="e">
        <f>#REF!*1.5</f>
        <v>#REF!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 t="e">
        <f>#REF!*1.5</f>
        <v>#REF!</v>
      </c>
      <c r="AB286" s="10" t="e">
        <f>#REF!*1.5</f>
        <v>#REF!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 t="e">
        <f>#REF!*1.5</f>
        <v>#REF!</v>
      </c>
      <c r="AB287" s="10" t="e">
        <f>#REF!*1.5</f>
        <v>#REF!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 t="e">
        <f>#REF!*1.5</f>
        <v>#REF!</v>
      </c>
      <c r="AB288" s="10" t="e">
        <f>#REF!*1.5</f>
        <v>#REF!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 t="e">
        <f>#REF!*1.5</f>
        <v>#REF!</v>
      </c>
      <c r="AB289" s="10" t="e">
        <f>#REF!*1.5</f>
        <v>#REF!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 t="e">
        <f>#REF!*1.5</f>
        <v>#REF!</v>
      </c>
      <c r="AB290" s="10" t="e">
        <f>#REF!*1.5</f>
        <v>#REF!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 t="e">
        <f>#REF!*1.5</f>
        <v>#REF!</v>
      </c>
      <c r="AB291" s="10" t="e">
        <f>#REF!*1.5</f>
        <v>#REF!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zoomScale="85" zoomScaleNormal="85" workbookViewId="0">
      <selection activeCell="A16" sqref="A16:A17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37.140625" customWidth="1"/>
  </cols>
  <sheetData>
    <row r="1" spans="1:159" ht="43.15" customHeight="1" x14ac:dyDescent="0.25">
      <c r="A1" s="118" t="s">
        <v>211</v>
      </c>
      <c r="B1" s="118"/>
      <c r="C1" s="118"/>
      <c r="D1" s="11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120" t="s">
        <v>316</v>
      </c>
      <c r="C3" s="120"/>
      <c r="D3" s="12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10" t="s">
        <v>338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9.899999999999999" customHeight="1" x14ac:dyDescent="0.3">
      <c r="A11" s="127" t="s">
        <v>217</v>
      </c>
      <c r="B11" s="127"/>
      <c r="C11" s="127"/>
      <c r="D11" s="12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45" customHeight="1" x14ac:dyDescent="0.25">
      <c r="A12" s="21" t="s">
        <v>218</v>
      </c>
      <c r="B12" s="128" t="s">
        <v>315</v>
      </c>
      <c r="C12" s="128"/>
      <c r="D12" s="12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15" t="s">
        <v>219</v>
      </c>
      <c r="B14" s="115" t="s">
        <v>220</v>
      </c>
      <c r="C14" s="115" t="s">
        <v>221</v>
      </c>
      <c r="D14" s="115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16"/>
      <c r="B15" s="116"/>
      <c r="C15" s="116"/>
      <c r="D15" s="11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15" t="e">
        <f>Calcul!A10</f>
        <v>#REF!</v>
      </c>
      <c r="B16" s="115" t="e">
        <f>Calcul!A22</f>
        <v>#REF!</v>
      </c>
      <c r="C16" s="115">
        <f>Calcul!G10</f>
        <v>592.5</v>
      </c>
      <c r="D16" s="115">
        <f>Calcul!G22</f>
        <v>562.5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16"/>
      <c r="B17" s="116"/>
      <c r="C17" s="116"/>
      <c r="D17" s="11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26" t="s">
        <v>223</v>
      </c>
      <c r="B21" s="126"/>
      <c r="C21" s="126"/>
      <c r="D21" s="12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21" t="s">
        <v>225</v>
      </c>
      <c r="B23" s="122"/>
      <c r="C23" s="122"/>
      <c r="D23" s="12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05" t="s">
        <v>319</v>
      </c>
      <c r="B24" s="105"/>
      <c r="C24" s="105"/>
      <c r="D24" s="10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05"/>
      <c r="B25" s="105"/>
      <c r="C25" s="105"/>
      <c r="D25" s="10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05"/>
      <c r="B26" s="105"/>
      <c r="C26" s="105"/>
      <c r="D26" s="10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21" t="s">
        <v>226</v>
      </c>
      <c r="B27" s="122"/>
      <c r="C27" s="122"/>
      <c r="D27" s="12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06" t="s">
        <v>322</v>
      </c>
      <c r="B28" s="107"/>
      <c r="C28" s="107"/>
      <c r="D28" s="10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9"/>
      <c r="B29" s="110"/>
      <c r="C29" s="110"/>
      <c r="D29" s="11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12"/>
      <c r="B30" s="113"/>
      <c r="C30" s="113"/>
      <c r="D30" s="11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21" t="s">
        <v>227</v>
      </c>
      <c r="B31" s="122"/>
      <c r="C31" s="122"/>
      <c r="D31" s="12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05" t="s">
        <v>321</v>
      </c>
      <c r="B32" s="117"/>
      <c r="C32" s="117"/>
      <c r="D32" s="11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17"/>
      <c r="B33" s="117"/>
      <c r="C33" s="117"/>
      <c r="D33" s="11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17"/>
      <c r="B34" s="117"/>
      <c r="C34" s="117"/>
      <c r="D34" s="11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21" t="s">
        <v>228</v>
      </c>
      <c r="B35" s="122"/>
      <c r="C35" s="122"/>
      <c r="D35" s="12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25" t="s">
        <v>320</v>
      </c>
      <c r="B36" s="117"/>
      <c r="C36" s="117"/>
      <c r="D36" s="11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17"/>
      <c r="B37" s="117"/>
      <c r="C37" s="117"/>
      <c r="D37" s="11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17"/>
      <c r="B38" s="117"/>
      <c r="C38" s="117"/>
      <c r="D38" s="11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26" t="s">
        <v>229</v>
      </c>
      <c r="B39" s="126"/>
      <c r="C39" s="126"/>
      <c r="D39" s="12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17" t="s">
        <v>339</v>
      </c>
      <c r="B40" s="117"/>
      <c r="C40" s="117"/>
      <c r="D40" s="11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17"/>
      <c r="B41" s="117"/>
      <c r="C41" s="117"/>
      <c r="D41" s="11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24" t="s">
        <v>230</v>
      </c>
      <c r="B42" s="124"/>
      <c r="C42" s="124"/>
      <c r="D42" s="12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19" t="s">
        <v>231</v>
      </c>
      <c r="B43" s="119"/>
      <c r="C43" s="119"/>
      <c r="D43" s="11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19" t="s">
        <v>232</v>
      </c>
      <c r="B44" s="119"/>
      <c r="C44" s="119"/>
      <c r="D44" s="11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F915-8180-4CE9-A64E-CAEC222C34DD}">
  <dimension ref="A1:O296"/>
  <sheetViews>
    <sheetView zoomScale="60" zoomScaleNormal="60" workbookViewId="0">
      <pane ySplit="18" topLeftCell="A52" activePane="bottomLeft" state="frozen"/>
      <selection pane="bottomLeft" activeCell="F25" sqref="F25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6" t="s">
        <v>233</v>
      </c>
      <c r="B7" s="137" t="str">
        <f>'Fiche Générale'!B2</f>
        <v>HEALTHY</v>
      </c>
      <c r="C7" s="136" t="s">
        <v>234</v>
      </c>
      <c r="D7" s="136"/>
      <c r="E7" s="140" t="str">
        <f>'Fiche Générale'!B3</f>
        <v>Ingénierie de la Santé</v>
      </c>
      <c r="F7" s="137"/>
      <c r="G7" s="136" t="s">
        <v>235</v>
      </c>
      <c r="H7" s="143" t="str">
        <f>'Fiche Générale'!B4</f>
        <v>MMISA18</v>
      </c>
      <c r="I7" s="143"/>
      <c r="J7" s="143"/>
    </row>
    <row r="8" spans="1:10" ht="18" customHeight="1" x14ac:dyDescent="0.25">
      <c r="A8" s="136"/>
      <c r="B8" s="138"/>
      <c r="C8" s="136"/>
      <c r="D8" s="136"/>
      <c r="E8" s="141"/>
      <c r="F8" s="138"/>
      <c r="G8" s="136"/>
      <c r="H8" s="143"/>
      <c r="I8" s="143"/>
      <c r="J8" s="143"/>
    </row>
    <row r="9" spans="1:10" ht="18" customHeight="1" x14ac:dyDescent="0.25">
      <c r="A9" s="136"/>
      <c r="B9" s="138"/>
      <c r="C9" s="136"/>
      <c r="D9" s="136"/>
      <c r="E9" s="142"/>
      <c r="F9" s="139"/>
      <c r="G9" s="136"/>
      <c r="H9" s="143"/>
      <c r="I9" s="143"/>
      <c r="J9" s="143"/>
    </row>
    <row r="10" spans="1:10" ht="18" customHeight="1" x14ac:dyDescent="0.25">
      <c r="A10" s="136"/>
      <c r="B10" s="138"/>
      <c r="C10" s="144" t="s">
        <v>236</v>
      </c>
      <c r="D10" s="144"/>
      <c r="E10" s="145" t="str">
        <f>'Fiche Générale'!B12</f>
        <v>Education, Rééducation, Recherche en Science de la Santé</v>
      </c>
      <c r="F10" s="146"/>
      <c r="G10" s="146"/>
      <c r="H10" s="146"/>
      <c r="I10" s="146"/>
      <c r="J10" s="147"/>
    </row>
    <row r="11" spans="1:10" ht="18" customHeight="1" x14ac:dyDescent="0.25">
      <c r="A11" s="136"/>
      <c r="B11" s="139"/>
      <c r="C11" s="144"/>
      <c r="D11" s="144"/>
      <c r="E11" s="148"/>
      <c r="F11" s="149"/>
      <c r="G11" s="149"/>
      <c r="H11" s="149"/>
      <c r="I11" s="149"/>
      <c r="J11" s="150"/>
    </row>
    <row r="13" spans="1:10" x14ac:dyDescent="0.25">
      <c r="A13" s="129" t="s">
        <v>237</v>
      </c>
      <c r="B13" s="98" t="s">
        <v>419</v>
      </c>
      <c r="C13" s="129" t="s">
        <v>238</v>
      </c>
      <c r="D13" s="129"/>
      <c r="E13" s="130"/>
      <c r="F13" s="130"/>
      <c r="G13" s="129" t="s">
        <v>239</v>
      </c>
      <c r="H13" s="95">
        <f>[1]Calcul!A7</f>
        <v>1949.5</v>
      </c>
      <c r="I13" s="95"/>
    </row>
    <row r="14" spans="1:10" x14ac:dyDescent="0.25">
      <c r="A14" s="129"/>
      <c r="B14" s="101"/>
      <c r="C14" s="129"/>
      <c r="D14" s="129"/>
      <c r="E14" s="130"/>
      <c r="F14" s="130"/>
      <c r="G14" s="129"/>
      <c r="H14" s="95"/>
      <c r="I14" s="95"/>
    </row>
    <row r="15" spans="1:10" x14ac:dyDescent="0.25">
      <c r="A15" s="129" t="s">
        <v>240</v>
      </c>
      <c r="B15" s="98" t="s">
        <v>202</v>
      </c>
      <c r="C15" s="131" t="s">
        <v>241</v>
      </c>
      <c r="D15" s="132"/>
      <c r="E15" s="129"/>
      <c r="F15" s="129"/>
      <c r="G15" s="129" t="s">
        <v>242</v>
      </c>
      <c r="H15" s="95">
        <f>[1]Calcul!A20</f>
        <v>1949.5</v>
      </c>
      <c r="I15" s="95"/>
    </row>
    <row r="16" spans="1:10" x14ac:dyDescent="0.25">
      <c r="A16" s="129"/>
      <c r="B16" s="101"/>
      <c r="C16" s="133"/>
      <c r="D16" s="134"/>
      <c r="E16" s="129"/>
      <c r="F16" s="129"/>
      <c r="G16" s="129"/>
      <c r="H16" s="95"/>
      <c r="I16" s="9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243</v>
      </c>
      <c r="B18" s="3" t="s">
        <v>244</v>
      </c>
      <c r="C18" s="3" t="s">
        <v>3</v>
      </c>
      <c r="D18" s="3" t="s">
        <v>245</v>
      </c>
      <c r="E18" s="3" t="s">
        <v>6</v>
      </c>
      <c r="F18" s="3" t="s">
        <v>5</v>
      </c>
      <c r="G18" s="3" t="s">
        <v>246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247</v>
      </c>
      <c r="M18" s="3" t="s">
        <v>4</v>
      </c>
      <c r="N18" s="3" t="s">
        <v>248</v>
      </c>
      <c r="O18" s="4" t="s">
        <v>249</v>
      </c>
    </row>
    <row r="19" spans="1:15" s="18" customFormat="1" ht="43.15" customHeight="1" x14ac:dyDescent="0.25">
      <c r="A19" s="61">
        <v>1</v>
      </c>
      <c r="B19" s="61" t="s">
        <v>375</v>
      </c>
      <c r="C19" s="62" t="s">
        <v>12</v>
      </c>
      <c r="D19" s="65">
        <v>6</v>
      </c>
      <c r="E19" s="63" t="s">
        <v>376</v>
      </c>
      <c r="F19" s="63"/>
      <c r="G19" s="63"/>
      <c r="H19" s="84"/>
      <c r="I19" s="65"/>
      <c r="J19" s="65"/>
      <c r="K19" s="65"/>
      <c r="L19" s="65"/>
      <c r="M19" s="65"/>
      <c r="N19" s="63"/>
      <c r="O19" s="63"/>
    </row>
    <row r="20" spans="1:15" s="18" customFormat="1" ht="43.15" customHeight="1" x14ac:dyDescent="0.35">
      <c r="A20" s="63" t="s">
        <v>343</v>
      </c>
      <c r="B20" s="63" t="s">
        <v>377</v>
      </c>
      <c r="C20" s="65" t="s">
        <v>21</v>
      </c>
      <c r="D20" s="65"/>
      <c r="E20" s="63" t="s">
        <v>376</v>
      </c>
      <c r="F20" s="63"/>
      <c r="G20" s="63"/>
      <c r="H20" s="84" t="s">
        <v>191</v>
      </c>
      <c r="I20" s="66">
        <v>30</v>
      </c>
      <c r="J20" s="66"/>
      <c r="K20" s="65"/>
      <c r="L20" s="65" t="s">
        <v>333</v>
      </c>
      <c r="M20" s="65"/>
      <c r="N20" s="67" t="s">
        <v>345</v>
      </c>
      <c r="O20" s="63" t="s">
        <v>378</v>
      </c>
    </row>
    <row r="21" spans="1:15" s="18" customFormat="1" ht="43.15" customHeight="1" x14ac:dyDescent="0.35">
      <c r="A21" s="63" t="s">
        <v>346</v>
      </c>
      <c r="B21" s="63" t="s">
        <v>379</v>
      </c>
      <c r="C21" s="65" t="s">
        <v>21</v>
      </c>
      <c r="D21" s="65"/>
      <c r="E21" s="63" t="s">
        <v>376</v>
      </c>
      <c r="F21" s="63"/>
      <c r="G21" s="63"/>
      <c r="H21" s="84" t="s">
        <v>191</v>
      </c>
      <c r="I21" s="66">
        <v>9</v>
      </c>
      <c r="J21" s="66"/>
      <c r="K21" s="65"/>
      <c r="L21" s="65"/>
      <c r="M21" s="65" t="s">
        <v>13</v>
      </c>
      <c r="N21" s="67" t="s">
        <v>380</v>
      </c>
      <c r="O21" s="63" t="s">
        <v>381</v>
      </c>
    </row>
    <row r="22" spans="1:15" s="18" customFormat="1" ht="43.15" customHeight="1" x14ac:dyDescent="0.35">
      <c r="A22" s="63" t="s">
        <v>348</v>
      </c>
      <c r="B22" s="63" t="s">
        <v>382</v>
      </c>
      <c r="C22" s="65" t="s">
        <v>21</v>
      </c>
      <c r="D22" s="65"/>
      <c r="E22" s="63" t="s">
        <v>376</v>
      </c>
      <c r="F22" s="63"/>
      <c r="G22" s="63"/>
      <c r="H22" s="84" t="s">
        <v>191</v>
      </c>
      <c r="I22" s="66">
        <v>32</v>
      </c>
      <c r="J22" s="66">
        <v>12</v>
      </c>
      <c r="K22" s="65"/>
      <c r="L22" s="65"/>
      <c r="M22" s="65"/>
      <c r="N22" s="63"/>
      <c r="O22" s="63" t="s">
        <v>378</v>
      </c>
    </row>
    <row r="23" spans="1:15" s="18" customFormat="1" ht="43.15" customHeight="1" x14ac:dyDescent="0.35">
      <c r="A23" s="63" t="s">
        <v>350</v>
      </c>
      <c r="B23" s="63" t="s">
        <v>383</v>
      </c>
      <c r="C23" s="65" t="s">
        <v>21</v>
      </c>
      <c r="D23" s="62"/>
      <c r="E23" s="63" t="s">
        <v>376</v>
      </c>
      <c r="F23" s="63"/>
      <c r="G23" s="63"/>
      <c r="H23" s="84"/>
      <c r="I23" s="66">
        <v>9</v>
      </c>
      <c r="J23" s="66"/>
      <c r="K23" s="65"/>
      <c r="L23" s="65"/>
      <c r="M23" s="65" t="s">
        <v>13</v>
      </c>
      <c r="N23" s="85" t="s">
        <v>380</v>
      </c>
      <c r="O23" s="63" t="s">
        <v>381</v>
      </c>
    </row>
    <row r="24" spans="1:15" ht="43.15" customHeight="1" x14ac:dyDescent="0.35">
      <c r="A24" s="63">
        <v>2</v>
      </c>
      <c r="B24" s="86" t="s">
        <v>384</v>
      </c>
      <c r="C24" s="62" t="s">
        <v>12</v>
      </c>
      <c r="D24" s="65">
        <v>6</v>
      </c>
      <c r="E24" s="63" t="s">
        <v>376</v>
      </c>
      <c r="F24" s="63"/>
      <c r="G24" s="63"/>
      <c r="H24" s="84"/>
      <c r="I24" s="66"/>
      <c r="J24" s="66"/>
      <c r="K24" s="65"/>
      <c r="L24" s="65"/>
      <c r="M24" s="65"/>
      <c r="N24" s="63"/>
      <c r="O24" s="63"/>
    </row>
    <row r="25" spans="1:15" ht="43.15" customHeight="1" x14ac:dyDescent="0.35">
      <c r="A25" s="63" t="s">
        <v>355</v>
      </c>
      <c r="B25" s="63" t="s">
        <v>385</v>
      </c>
      <c r="C25" s="65" t="s">
        <v>21</v>
      </c>
      <c r="D25" s="65"/>
      <c r="E25" s="63" t="s">
        <v>376</v>
      </c>
      <c r="F25" s="63"/>
      <c r="G25" s="63"/>
      <c r="H25" s="84" t="s">
        <v>127</v>
      </c>
      <c r="I25" s="66">
        <v>24</v>
      </c>
      <c r="J25" s="66"/>
      <c r="K25" s="65"/>
      <c r="L25" s="65"/>
      <c r="M25" s="65"/>
      <c r="N25" s="67"/>
      <c r="O25" s="63" t="s">
        <v>381</v>
      </c>
    </row>
    <row r="26" spans="1:15" ht="43.15" customHeight="1" x14ac:dyDescent="0.35">
      <c r="A26" s="63" t="s">
        <v>357</v>
      </c>
      <c r="B26" s="63" t="s">
        <v>386</v>
      </c>
      <c r="C26" s="65" t="s">
        <v>21</v>
      </c>
      <c r="D26" s="65"/>
      <c r="E26" s="63" t="s">
        <v>376</v>
      </c>
      <c r="F26" s="63"/>
      <c r="G26" s="63"/>
      <c r="H26" s="84" t="s">
        <v>127</v>
      </c>
      <c r="I26" s="66">
        <v>45</v>
      </c>
      <c r="J26" s="66">
        <v>9</v>
      </c>
      <c r="K26" s="65"/>
      <c r="L26" s="65"/>
      <c r="M26" s="65"/>
      <c r="N26" s="67"/>
      <c r="O26" s="63" t="s">
        <v>378</v>
      </c>
    </row>
    <row r="27" spans="1:15" ht="43.15" customHeight="1" x14ac:dyDescent="0.35">
      <c r="A27" s="61">
        <v>3</v>
      </c>
      <c r="B27" s="86" t="s">
        <v>387</v>
      </c>
      <c r="C27" s="62" t="s">
        <v>12</v>
      </c>
      <c r="D27" s="62">
        <v>6</v>
      </c>
      <c r="E27" s="63" t="s">
        <v>376</v>
      </c>
      <c r="F27" s="63"/>
      <c r="G27" s="63"/>
      <c r="H27" s="84" t="s">
        <v>127</v>
      </c>
      <c r="I27" s="66"/>
      <c r="J27" s="66"/>
      <c r="K27" s="65"/>
      <c r="L27" s="65"/>
      <c r="M27" s="65"/>
      <c r="N27" s="85"/>
      <c r="O27" s="63" t="s">
        <v>378</v>
      </c>
    </row>
    <row r="28" spans="1:15" ht="43.15" customHeight="1" x14ac:dyDescent="0.35">
      <c r="A28" s="63" t="s">
        <v>369</v>
      </c>
      <c r="B28" s="63" t="s">
        <v>388</v>
      </c>
      <c r="C28" s="65" t="s">
        <v>21</v>
      </c>
      <c r="D28" s="62"/>
      <c r="E28" s="63" t="s">
        <v>376</v>
      </c>
      <c r="F28" s="63"/>
      <c r="G28" s="63"/>
      <c r="H28" s="84" t="s">
        <v>127</v>
      </c>
      <c r="I28" s="66">
        <v>27</v>
      </c>
      <c r="J28" s="66"/>
      <c r="K28" s="65"/>
      <c r="L28" s="65"/>
      <c r="M28" s="65"/>
      <c r="N28" s="63"/>
      <c r="O28" s="63" t="s">
        <v>378</v>
      </c>
    </row>
    <row r="29" spans="1:15" ht="43.15" customHeight="1" x14ac:dyDescent="0.35">
      <c r="A29" s="63" t="s">
        <v>371</v>
      </c>
      <c r="B29" s="63" t="s">
        <v>389</v>
      </c>
      <c r="C29" s="65" t="s">
        <v>21</v>
      </c>
      <c r="D29" s="62"/>
      <c r="E29" s="63" t="s">
        <v>376</v>
      </c>
      <c r="F29" s="63"/>
      <c r="G29" s="63"/>
      <c r="H29" s="84" t="s">
        <v>127</v>
      </c>
      <c r="I29" s="66">
        <v>18</v>
      </c>
      <c r="J29" s="66"/>
      <c r="K29" s="65"/>
      <c r="L29" s="65"/>
      <c r="M29" s="65"/>
      <c r="N29" s="63"/>
      <c r="O29" s="63"/>
    </row>
    <row r="30" spans="1:15" ht="43.15" customHeight="1" x14ac:dyDescent="0.35">
      <c r="A30" s="81"/>
      <c r="B30" s="81"/>
      <c r="C30" s="83"/>
      <c r="D30" s="80"/>
      <c r="E30" s="63"/>
      <c r="F30" s="81"/>
      <c r="G30" s="81"/>
      <c r="H30" s="84"/>
      <c r="I30" s="87"/>
      <c r="J30" s="87"/>
      <c r="K30" s="83"/>
      <c r="L30" s="83"/>
      <c r="M30" s="83"/>
      <c r="N30" s="81"/>
      <c r="O30" s="81"/>
    </row>
    <row r="31" spans="1:15" ht="43.15" customHeight="1" x14ac:dyDescent="0.35">
      <c r="A31" s="81" t="s">
        <v>373</v>
      </c>
      <c r="B31" s="81" t="s">
        <v>390</v>
      </c>
      <c r="C31" s="83" t="s">
        <v>21</v>
      </c>
      <c r="D31" s="80"/>
      <c r="E31" s="63" t="s">
        <v>376</v>
      </c>
      <c r="F31" s="81"/>
      <c r="G31" s="81"/>
      <c r="H31" s="84" t="s">
        <v>127</v>
      </c>
      <c r="I31" s="87">
        <v>15</v>
      </c>
      <c r="J31" s="87"/>
      <c r="K31" s="83"/>
      <c r="L31" s="83"/>
      <c r="M31" s="83"/>
      <c r="N31" s="81"/>
      <c r="O31" s="81"/>
    </row>
    <row r="32" spans="1:15" ht="43.15" customHeight="1" x14ac:dyDescent="0.35">
      <c r="A32" s="78">
        <v>4</v>
      </c>
      <c r="B32" s="78" t="s">
        <v>391</v>
      </c>
      <c r="C32" s="80" t="s">
        <v>12</v>
      </c>
      <c r="D32" s="80">
        <v>3</v>
      </c>
      <c r="E32" s="63" t="s">
        <v>376</v>
      </c>
      <c r="F32" s="81"/>
      <c r="G32" s="81"/>
      <c r="H32" s="84" t="s">
        <v>119</v>
      </c>
      <c r="I32" s="87"/>
      <c r="J32" s="87"/>
      <c r="K32" s="83"/>
      <c r="L32" s="83"/>
      <c r="M32" s="83"/>
      <c r="N32" s="81"/>
      <c r="O32" s="81"/>
    </row>
    <row r="33" spans="1:15" ht="43.15" customHeight="1" x14ac:dyDescent="0.35">
      <c r="A33" s="81" t="s">
        <v>392</v>
      </c>
      <c r="B33" s="81" t="s">
        <v>393</v>
      </c>
      <c r="C33" s="83" t="s">
        <v>21</v>
      </c>
      <c r="D33" s="80"/>
      <c r="E33" s="63" t="s">
        <v>376</v>
      </c>
      <c r="F33" s="81"/>
      <c r="G33" s="81"/>
      <c r="H33" s="88" t="s">
        <v>153</v>
      </c>
      <c r="I33" s="87">
        <v>9</v>
      </c>
      <c r="J33" s="87"/>
      <c r="K33" s="83"/>
      <c r="L33" s="83"/>
      <c r="M33" s="83"/>
      <c r="N33" s="81"/>
      <c r="O33" s="81"/>
    </row>
    <row r="34" spans="1:15" ht="43.15" customHeight="1" x14ac:dyDescent="0.35">
      <c r="A34" s="81" t="s">
        <v>394</v>
      </c>
      <c r="B34" s="81" t="s">
        <v>395</v>
      </c>
      <c r="C34" s="83" t="s">
        <v>21</v>
      </c>
      <c r="D34" s="80"/>
      <c r="E34" s="63" t="s">
        <v>376</v>
      </c>
      <c r="F34" s="81"/>
      <c r="G34" s="81"/>
      <c r="H34" s="88" t="s">
        <v>153</v>
      </c>
      <c r="I34" s="87">
        <v>12</v>
      </c>
      <c r="J34" s="87"/>
      <c r="K34" s="83"/>
      <c r="L34" s="83"/>
      <c r="M34" s="83"/>
      <c r="N34" s="81"/>
      <c r="O34" s="81"/>
    </row>
    <row r="35" spans="1:15" ht="43.15" customHeight="1" x14ac:dyDescent="0.35">
      <c r="A35" s="81" t="s">
        <v>396</v>
      </c>
      <c r="B35" s="81" t="s">
        <v>397</v>
      </c>
      <c r="C35" s="83" t="s">
        <v>21</v>
      </c>
      <c r="D35" s="80"/>
      <c r="E35" s="63" t="s">
        <v>376</v>
      </c>
      <c r="F35" s="81"/>
      <c r="G35" s="81"/>
      <c r="H35" s="88" t="s">
        <v>153</v>
      </c>
      <c r="I35" s="87">
        <v>12</v>
      </c>
      <c r="J35" s="87"/>
      <c r="K35" s="83"/>
      <c r="L35" s="83"/>
      <c r="M35" s="83"/>
      <c r="N35" s="81"/>
      <c r="O35" s="81"/>
    </row>
    <row r="36" spans="1:15" ht="43.15" customHeight="1" x14ac:dyDescent="0.35">
      <c r="A36" s="78">
        <v>5</v>
      </c>
      <c r="B36" s="79" t="s">
        <v>398</v>
      </c>
      <c r="C36" s="80" t="s">
        <v>12</v>
      </c>
      <c r="D36" s="80">
        <v>3</v>
      </c>
      <c r="E36" s="63" t="s">
        <v>376</v>
      </c>
      <c r="F36" s="81"/>
      <c r="G36" s="81"/>
      <c r="H36" s="88"/>
      <c r="I36" s="87"/>
      <c r="J36" s="87"/>
      <c r="K36" s="83"/>
      <c r="L36" s="83"/>
      <c r="M36" s="83"/>
      <c r="N36" s="81"/>
      <c r="O36" s="81"/>
    </row>
    <row r="37" spans="1:15" ht="43.15" customHeight="1" x14ac:dyDescent="0.35">
      <c r="A37" s="81" t="s">
        <v>399</v>
      </c>
      <c r="B37" s="89" t="s">
        <v>400</v>
      </c>
      <c r="C37" s="83" t="s">
        <v>21</v>
      </c>
      <c r="D37" s="80"/>
      <c r="E37" s="63" t="s">
        <v>376</v>
      </c>
      <c r="F37" s="81"/>
      <c r="G37" s="81"/>
      <c r="H37" s="88" t="s">
        <v>119</v>
      </c>
      <c r="I37" s="87">
        <v>12</v>
      </c>
      <c r="J37" s="87"/>
      <c r="K37" s="83"/>
      <c r="L37" s="83"/>
      <c r="M37" s="83"/>
      <c r="N37" s="81"/>
      <c r="O37" s="81"/>
    </row>
    <row r="38" spans="1:15" ht="43.15" customHeight="1" x14ac:dyDescent="0.35">
      <c r="A38" s="81" t="s">
        <v>401</v>
      </c>
      <c r="B38" s="81" t="s">
        <v>402</v>
      </c>
      <c r="C38" s="83" t="s">
        <v>21</v>
      </c>
      <c r="D38" s="80"/>
      <c r="E38" s="63" t="s">
        <v>376</v>
      </c>
      <c r="F38" s="81"/>
      <c r="G38" s="81"/>
      <c r="H38" s="88" t="s">
        <v>153</v>
      </c>
      <c r="I38" s="87">
        <v>15</v>
      </c>
      <c r="J38" s="87"/>
      <c r="K38" s="83"/>
      <c r="L38" s="83"/>
      <c r="M38" s="83"/>
      <c r="N38" s="81"/>
      <c r="O38" s="81"/>
    </row>
    <row r="39" spans="1:15" ht="43.15" customHeight="1" x14ac:dyDescent="0.35">
      <c r="A39" s="81" t="s">
        <v>403</v>
      </c>
      <c r="B39" s="81" t="s">
        <v>404</v>
      </c>
      <c r="C39" s="83" t="s">
        <v>21</v>
      </c>
      <c r="D39" s="80"/>
      <c r="E39" s="63" t="s">
        <v>376</v>
      </c>
      <c r="F39" s="81"/>
      <c r="G39" s="81"/>
      <c r="H39" s="88" t="s">
        <v>153</v>
      </c>
      <c r="I39" s="87">
        <v>18</v>
      </c>
      <c r="J39" s="87"/>
      <c r="K39" s="83"/>
      <c r="L39" s="83"/>
      <c r="M39" s="83"/>
      <c r="N39" s="81"/>
      <c r="O39" s="81"/>
    </row>
    <row r="40" spans="1:15" ht="43.15" customHeight="1" x14ac:dyDescent="0.35">
      <c r="A40" s="81">
        <v>6</v>
      </c>
      <c r="B40" s="78" t="s">
        <v>405</v>
      </c>
      <c r="C40" s="80" t="s">
        <v>12</v>
      </c>
      <c r="D40" s="80">
        <v>6</v>
      </c>
      <c r="E40" s="63"/>
      <c r="F40" s="81"/>
      <c r="G40" s="81"/>
      <c r="H40" s="88"/>
      <c r="I40" s="87"/>
      <c r="J40" s="87"/>
      <c r="K40" s="83"/>
      <c r="L40" s="83"/>
      <c r="M40" s="83"/>
      <c r="N40" s="81"/>
      <c r="O40" s="81"/>
    </row>
    <row r="41" spans="1:15" ht="43.15" customHeight="1" x14ac:dyDescent="0.35">
      <c r="A41" s="81" t="s">
        <v>406</v>
      </c>
      <c r="B41" s="81" t="s">
        <v>407</v>
      </c>
      <c r="C41" s="80" t="s">
        <v>21</v>
      </c>
      <c r="D41" s="80"/>
      <c r="E41" s="63" t="s">
        <v>376</v>
      </c>
      <c r="F41" s="81"/>
      <c r="G41" s="81"/>
      <c r="H41" s="88" t="s">
        <v>167</v>
      </c>
      <c r="I41" s="87"/>
      <c r="J41" s="87"/>
      <c r="K41" s="83"/>
      <c r="L41" s="83"/>
      <c r="M41" s="83"/>
      <c r="N41" s="81"/>
      <c r="O41" s="81" t="s">
        <v>408</v>
      </c>
    </row>
    <row r="42" spans="1:15" ht="43.15" customHeight="1" x14ac:dyDescent="0.35">
      <c r="A42" s="81" t="s">
        <v>409</v>
      </c>
      <c r="B42" s="81" t="s">
        <v>410</v>
      </c>
      <c r="C42" s="83" t="s">
        <v>21</v>
      </c>
      <c r="D42" s="80"/>
      <c r="E42" s="63" t="s">
        <v>376</v>
      </c>
      <c r="F42" s="81"/>
      <c r="G42" s="81"/>
      <c r="H42" s="88" t="s">
        <v>167</v>
      </c>
      <c r="I42" s="87">
        <v>12</v>
      </c>
      <c r="J42" s="87"/>
      <c r="K42" s="83"/>
      <c r="L42" s="83"/>
      <c r="M42" s="83"/>
      <c r="N42" s="81"/>
      <c r="O42" s="81"/>
    </row>
    <row r="43" spans="1:15" ht="43.15" customHeight="1" x14ac:dyDescent="0.35">
      <c r="A43" s="81" t="s">
        <v>411</v>
      </c>
      <c r="B43" s="81" t="s">
        <v>412</v>
      </c>
      <c r="C43" s="83" t="s">
        <v>21</v>
      </c>
      <c r="D43" s="80"/>
      <c r="E43" s="63" t="s">
        <v>376</v>
      </c>
      <c r="F43" s="81"/>
      <c r="G43" s="81"/>
      <c r="H43" s="88" t="s">
        <v>167</v>
      </c>
      <c r="I43" s="87">
        <v>15</v>
      </c>
      <c r="J43" s="87">
        <v>20</v>
      </c>
      <c r="K43" s="83"/>
      <c r="L43" s="83"/>
      <c r="M43" s="83"/>
      <c r="N43" s="81"/>
      <c r="O43" s="81"/>
    </row>
    <row r="44" spans="1:15" ht="43.15" customHeight="1" x14ac:dyDescent="0.35">
      <c r="A44" s="81" t="s">
        <v>413</v>
      </c>
      <c r="B44" s="81" t="s">
        <v>414</v>
      </c>
      <c r="C44" s="83" t="s">
        <v>21</v>
      </c>
      <c r="D44" s="80"/>
      <c r="E44" s="63" t="s">
        <v>376</v>
      </c>
      <c r="F44" s="81"/>
      <c r="G44" s="81"/>
      <c r="H44" s="88" t="s">
        <v>167</v>
      </c>
      <c r="I44" s="87">
        <v>18</v>
      </c>
      <c r="J44" s="87"/>
      <c r="K44" s="83"/>
      <c r="L44" s="83"/>
      <c r="M44" s="83"/>
      <c r="N44" s="81"/>
      <c r="O44" s="81"/>
    </row>
    <row r="45" spans="1:15" ht="43.15" customHeight="1" x14ac:dyDescent="0.35">
      <c r="A45" s="81" t="s">
        <v>415</v>
      </c>
      <c r="B45" s="81" t="s">
        <v>416</v>
      </c>
      <c r="C45" s="83" t="s">
        <v>21</v>
      </c>
      <c r="D45" s="80"/>
      <c r="E45" s="63" t="s">
        <v>376</v>
      </c>
      <c r="F45" s="81"/>
      <c r="G45" s="81"/>
      <c r="H45" s="88" t="s">
        <v>167</v>
      </c>
      <c r="I45" s="87"/>
      <c r="J45" s="87"/>
      <c r="K45" s="83"/>
      <c r="L45" s="83"/>
      <c r="M45" s="83"/>
      <c r="N45" s="81"/>
      <c r="O45" s="81" t="s">
        <v>416</v>
      </c>
    </row>
    <row r="46" spans="1:15" ht="43.15" customHeight="1" x14ac:dyDescent="0.35">
      <c r="A46" s="63" t="s">
        <v>417</v>
      </c>
      <c r="B46" s="63" t="s">
        <v>418</v>
      </c>
      <c r="C46" s="65" t="s">
        <v>21</v>
      </c>
      <c r="D46" s="62"/>
      <c r="E46" s="63" t="s">
        <v>376</v>
      </c>
      <c r="F46" s="63"/>
      <c r="G46" s="63"/>
      <c r="H46" s="88" t="s">
        <v>167</v>
      </c>
      <c r="I46" s="66">
        <v>12</v>
      </c>
      <c r="J46" s="66"/>
      <c r="K46" s="65"/>
      <c r="L46" s="65"/>
      <c r="M46" s="65"/>
      <c r="N46" s="63"/>
      <c r="O46" s="63"/>
    </row>
    <row r="47" spans="1:15" ht="43.15" customHeight="1" x14ac:dyDescent="0.3">
      <c r="A47" s="27"/>
      <c r="B47" s="31"/>
      <c r="C47" s="59"/>
      <c r="D47" s="14"/>
      <c r="E47" s="9"/>
      <c r="F47" s="9"/>
      <c r="G47" s="9"/>
      <c r="H47" s="14"/>
      <c r="I47" s="59"/>
      <c r="J47" s="59"/>
      <c r="K47" s="59"/>
      <c r="L47" s="59"/>
      <c r="M47" s="59"/>
      <c r="N47" s="9"/>
      <c r="O47" s="9"/>
    </row>
    <row r="48" spans="1:15" ht="43.15" customHeight="1" x14ac:dyDescent="0.3">
      <c r="A48" s="26"/>
      <c r="B48" s="30"/>
      <c r="C48" s="60"/>
      <c r="D48" s="12"/>
      <c r="E48" s="8"/>
      <c r="F48" s="8"/>
      <c r="G48" s="8"/>
      <c r="H48" s="12"/>
      <c r="I48" s="60"/>
      <c r="J48" s="60"/>
      <c r="K48" s="60"/>
      <c r="L48" s="60"/>
      <c r="M48" s="60"/>
      <c r="N48" s="8"/>
      <c r="O48" s="8"/>
    </row>
    <row r="49" spans="1:15" ht="43.15" customHeight="1" x14ac:dyDescent="0.3">
      <c r="A49" s="26"/>
      <c r="B49" s="30"/>
      <c r="C49" s="60"/>
      <c r="D49" s="12"/>
      <c r="E49" s="8"/>
      <c r="F49" s="8"/>
      <c r="G49" s="8"/>
      <c r="H49" s="12"/>
      <c r="I49" s="60"/>
      <c r="J49" s="60"/>
      <c r="K49" s="60"/>
      <c r="L49" s="60"/>
      <c r="M49" s="60"/>
      <c r="N49" s="8"/>
      <c r="O49" s="8"/>
    </row>
    <row r="50" spans="1:15" ht="43.15" customHeight="1" x14ac:dyDescent="0.3">
      <c r="A50" s="26"/>
      <c r="B50" s="30"/>
      <c r="C50" s="60"/>
      <c r="D50" s="12"/>
      <c r="E50" s="8"/>
      <c r="F50" s="8"/>
      <c r="G50" s="8"/>
      <c r="H50" s="12"/>
      <c r="I50" s="60"/>
      <c r="J50" s="60"/>
      <c r="K50" s="60"/>
      <c r="L50" s="60"/>
      <c r="M50" s="60"/>
      <c r="N50" s="8"/>
      <c r="O50" s="8"/>
    </row>
    <row r="51" spans="1:15" ht="43.15" customHeight="1" x14ac:dyDescent="0.3">
      <c r="A51" s="26"/>
      <c r="B51" s="30"/>
      <c r="C51" s="60"/>
      <c r="D51" s="12"/>
      <c r="E51" s="8"/>
      <c r="F51" s="8"/>
      <c r="G51" s="8"/>
      <c r="H51" s="12"/>
      <c r="I51" s="60"/>
      <c r="J51" s="60"/>
      <c r="K51" s="60"/>
      <c r="L51" s="60"/>
      <c r="M51" s="60"/>
      <c r="N51" s="8"/>
      <c r="O51" s="8"/>
    </row>
    <row r="52" spans="1:15" ht="43.15" customHeight="1" x14ac:dyDescent="0.3">
      <c r="A52" s="26"/>
      <c r="B52" s="30"/>
      <c r="C52" s="60"/>
      <c r="D52" s="12"/>
      <c r="E52" s="8"/>
      <c r="F52" s="8"/>
      <c r="G52" s="8"/>
      <c r="H52" s="12"/>
      <c r="I52" s="60"/>
      <c r="J52" s="60"/>
      <c r="K52" s="60"/>
      <c r="L52" s="60"/>
      <c r="M52" s="60"/>
      <c r="N52" s="8"/>
      <c r="O52" s="8"/>
    </row>
    <row r="53" spans="1:15" ht="43.15" customHeight="1" x14ac:dyDescent="0.3">
      <c r="A53" s="26"/>
      <c r="B53" s="30"/>
      <c r="C53" s="60"/>
      <c r="D53" s="12"/>
      <c r="E53" s="8"/>
      <c r="F53" s="8"/>
      <c r="G53" s="8"/>
      <c r="H53" s="12"/>
      <c r="I53" s="60"/>
      <c r="J53" s="60"/>
      <c r="K53" s="60"/>
      <c r="L53" s="60"/>
      <c r="M53" s="60"/>
      <c r="N53" s="8"/>
      <c r="O53" s="8"/>
    </row>
    <row r="54" spans="1:15" ht="43.15" customHeight="1" x14ac:dyDescent="0.3">
      <c r="A54" s="26"/>
      <c r="B54" s="30"/>
      <c r="C54" s="60"/>
      <c r="D54" s="12"/>
      <c r="E54" s="8"/>
      <c r="F54" s="8"/>
      <c r="G54" s="8"/>
      <c r="H54" s="12"/>
      <c r="I54" s="60"/>
      <c r="J54" s="60"/>
      <c r="K54" s="60"/>
      <c r="L54" s="60"/>
      <c r="M54" s="60"/>
      <c r="N54" s="8"/>
      <c r="O54" s="8"/>
    </row>
    <row r="55" spans="1:15" ht="43.15" customHeight="1" x14ac:dyDescent="0.3">
      <c r="A55" s="26"/>
      <c r="B55" s="30"/>
      <c r="C55" s="60"/>
      <c r="D55" s="12"/>
      <c r="E55" s="8"/>
      <c r="F55" s="8"/>
      <c r="G55" s="8"/>
      <c r="H55" s="12"/>
      <c r="I55" s="60"/>
      <c r="J55" s="60"/>
      <c r="K55" s="60"/>
      <c r="L55" s="60"/>
      <c r="M55" s="60"/>
      <c r="N55" s="8"/>
      <c r="O55" s="8"/>
    </row>
    <row r="56" spans="1:15" ht="43.15" customHeight="1" x14ac:dyDescent="0.3">
      <c r="A56" s="26"/>
      <c r="B56" s="30"/>
      <c r="C56" s="60"/>
      <c r="D56" s="12"/>
      <c r="E56" s="8"/>
      <c r="F56" s="8"/>
      <c r="G56" s="8"/>
      <c r="H56" s="12"/>
      <c r="I56" s="60"/>
      <c r="J56" s="60"/>
      <c r="K56" s="60"/>
      <c r="L56" s="60"/>
      <c r="M56" s="60"/>
      <c r="N56" s="8"/>
      <c r="O56" s="8"/>
    </row>
    <row r="57" spans="1:15" ht="43.15" customHeight="1" x14ac:dyDescent="0.3">
      <c r="A57" s="26"/>
      <c r="B57" s="30"/>
      <c r="C57" s="60"/>
      <c r="D57" s="12"/>
      <c r="E57" s="8"/>
      <c r="F57" s="8"/>
      <c r="G57" s="8"/>
      <c r="H57" s="12"/>
      <c r="I57" s="60"/>
      <c r="J57" s="60"/>
      <c r="K57" s="60"/>
      <c r="L57" s="60"/>
      <c r="M57" s="60"/>
      <c r="N57" s="8"/>
      <c r="O57" s="8"/>
    </row>
    <row r="58" spans="1:15" ht="43.15" customHeight="1" x14ac:dyDescent="0.3">
      <c r="A58" s="26"/>
      <c r="B58" s="30"/>
      <c r="C58" s="60"/>
      <c r="D58" s="12"/>
      <c r="E58" s="8"/>
      <c r="F58" s="8"/>
      <c r="G58" s="8"/>
      <c r="H58" s="12"/>
      <c r="I58" s="60"/>
      <c r="J58" s="60"/>
      <c r="K58" s="60"/>
      <c r="L58" s="60"/>
      <c r="M58" s="60"/>
      <c r="N58" s="8"/>
      <c r="O58" s="8"/>
    </row>
    <row r="59" spans="1:15" ht="43.15" customHeight="1" x14ac:dyDescent="0.3">
      <c r="A59" s="26"/>
      <c r="B59" s="30"/>
      <c r="C59" s="60"/>
      <c r="D59" s="12"/>
      <c r="E59" s="8"/>
      <c r="F59" s="8"/>
      <c r="G59" s="8"/>
      <c r="H59" s="12"/>
      <c r="I59" s="60"/>
      <c r="J59" s="60"/>
      <c r="K59" s="60"/>
      <c r="L59" s="60"/>
      <c r="M59" s="60"/>
      <c r="N59" s="8"/>
      <c r="O59" s="8"/>
    </row>
    <row r="60" spans="1:15" ht="43.15" customHeight="1" x14ac:dyDescent="0.3">
      <c r="A60" s="26"/>
      <c r="B60" s="30"/>
      <c r="C60" s="60"/>
      <c r="D60" s="12"/>
      <c r="E60" s="8"/>
      <c r="F60" s="8"/>
      <c r="G60" s="8"/>
      <c r="H60" s="12"/>
      <c r="I60" s="60"/>
      <c r="J60" s="60"/>
      <c r="K60" s="60"/>
      <c r="L60" s="60"/>
      <c r="M60" s="60"/>
      <c r="N60" s="8"/>
      <c r="O60" s="8"/>
    </row>
    <row r="61" spans="1:15" ht="43.15" customHeight="1" x14ac:dyDescent="0.3">
      <c r="A61" s="26"/>
      <c r="B61" s="30"/>
      <c r="C61" s="60"/>
      <c r="D61" s="12"/>
      <c r="E61" s="8"/>
      <c r="F61" s="8"/>
      <c r="G61" s="8"/>
      <c r="H61" s="12"/>
      <c r="I61" s="60"/>
      <c r="J61" s="60"/>
      <c r="K61" s="60"/>
      <c r="L61" s="60"/>
      <c r="M61" s="60"/>
      <c r="N61" s="8"/>
      <c r="O61" s="8"/>
    </row>
    <row r="62" spans="1:15" ht="43.15" customHeight="1" x14ac:dyDescent="0.3">
      <c r="A62" s="26"/>
      <c r="B62" s="30"/>
      <c r="C62" s="60"/>
      <c r="D62" s="12"/>
      <c r="E62" s="8"/>
      <c r="F62" s="8"/>
      <c r="G62" s="8"/>
      <c r="H62" s="12"/>
      <c r="I62" s="60"/>
      <c r="J62" s="60"/>
      <c r="K62" s="60"/>
      <c r="L62" s="60"/>
      <c r="M62" s="60"/>
      <c r="N62" s="8"/>
      <c r="O62" s="8"/>
    </row>
    <row r="63" spans="1:15" ht="43.15" customHeight="1" x14ac:dyDescent="0.3">
      <c r="A63" s="26"/>
      <c r="B63" s="30"/>
      <c r="C63" s="60"/>
      <c r="D63" s="12"/>
      <c r="E63" s="8"/>
      <c r="F63" s="8"/>
      <c r="G63" s="8"/>
      <c r="H63" s="12"/>
      <c r="I63" s="60"/>
      <c r="J63" s="60"/>
      <c r="K63" s="60"/>
      <c r="L63" s="60"/>
      <c r="M63" s="60"/>
      <c r="N63" s="8"/>
      <c r="O63" s="8"/>
    </row>
    <row r="64" spans="1:15" ht="43.15" customHeight="1" x14ac:dyDescent="0.3">
      <c r="A64" s="26"/>
      <c r="B64" s="30"/>
      <c r="C64" s="60"/>
      <c r="D64" s="12"/>
      <c r="E64" s="8"/>
      <c r="F64" s="8"/>
      <c r="G64" s="8"/>
      <c r="H64" s="12"/>
      <c r="I64" s="60"/>
      <c r="J64" s="60"/>
      <c r="K64" s="60"/>
      <c r="L64" s="60"/>
      <c r="M64" s="60"/>
      <c r="N64" s="8"/>
      <c r="O64" s="8"/>
    </row>
    <row r="65" spans="1:15" ht="43.15" customHeight="1" x14ac:dyDescent="0.3">
      <c r="A65" s="26"/>
      <c r="B65" s="30"/>
      <c r="C65" s="60"/>
      <c r="D65" s="12"/>
      <c r="E65" s="8"/>
      <c r="F65" s="8"/>
      <c r="G65" s="8"/>
      <c r="H65" s="12"/>
      <c r="I65" s="60"/>
      <c r="J65" s="60"/>
      <c r="K65" s="60"/>
      <c r="L65" s="60"/>
      <c r="M65" s="60"/>
      <c r="N65" s="8"/>
      <c r="O65" s="8"/>
    </row>
    <row r="66" spans="1:15" ht="43.15" customHeight="1" x14ac:dyDescent="0.3">
      <c r="A66" s="26"/>
      <c r="B66" s="30"/>
      <c r="C66" s="60"/>
      <c r="D66" s="12"/>
      <c r="E66" s="8"/>
      <c r="F66" s="8"/>
      <c r="G66" s="8"/>
      <c r="H66" s="12"/>
      <c r="I66" s="60"/>
      <c r="J66" s="60"/>
      <c r="K66" s="60"/>
      <c r="L66" s="60"/>
      <c r="M66" s="60"/>
      <c r="N66" s="8"/>
      <c r="O66" s="8"/>
    </row>
    <row r="67" spans="1:15" ht="43.15" customHeight="1" x14ac:dyDescent="0.3">
      <c r="A67" s="26"/>
      <c r="B67" s="30"/>
      <c r="C67" s="60"/>
      <c r="D67" s="12"/>
      <c r="E67" s="8"/>
      <c r="F67" s="8"/>
      <c r="G67" s="8"/>
      <c r="H67" s="12"/>
      <c r="I67" s="60"/>
      <c r="J67" s="60"/>
      <c r="K67" s="60"/>
      <c r="L67" s="60"/>
      <c r="M67" s="60"/>
      <c r="N67" s="8"/>
      <c r="O67" s="8"/>
    </row>
    <row r="68" spans="1:15" ht="43.15" customHeight="1" x14ac:dyDescent="0.3">
      <c r="A68" s="26"/>
      <c r="B68" s="30"/>
      <c r="C68" s="60"/>
      <c r="D68" s="12"/>
      <c r="E68" s="8"/>
      <c r="F68" s="8"/>
      <c r="G68" s="8"/>
      <c r="H68" s="12"/>
      <c r="I68" s="60"/>
      <c r="J68" s="60"/>
      <c r="K68" s="60"/>
      <c r="L68" s="60"/>
      <c r="M68" s="60"/>
      <c r="N68" s="8"/>
      <c r="O68" s="8"/>
    </row>
    <row r="69" spans="1:15" ht="43.15" customHeight="1" x14ac:dyDescent="0.3">
      <c r="A69" s="26"/>
      <c r="B69" s="30"/>
      <c r="C69" s="60"/>
      <c r="D69" s="12"/>
      <c r="E69" s="8"/>
      <c r="F69" s="8"/>
      <c r="G69" s="8"/>
      <c r="H69" s="12"/>
      <c r="I69" s="60"/>
      <c r="J69" s="60"/>
      <c r="K69" s="60"/>
      <c r="L69" s="60"/>
      <c r="M69" s="60"/>
      <c r="N69" s="8"/>
      <c r="O69" s="8"/>
    </row>
    <row r="70" spans="1:15" ht="43.15" customHeight="1" x14ac:dyDescent="0.3">
      <c r="A70" s="26"/>
      <c r="B70" s="30"/>
      <c r="C70" s="60"/>
      <c r="D70" s="12"/>
      <c r="E70" s="8"/>
      <c r="F70" s="8"/>
      <c r="G70" s="8"/>
      <c r="H70" s="12"/>
      <c r="I70" s="60"/>
      <c r="J70" s="60"/>
      <c r="K70" s="60"/>
      <c r="L70" s="60"/>
      <c r="M70" s="60"/>
      <c r="N70" s="8"/>
      <c r="O70" s="8"/>
    </row>
    <row r="71" spans="1:15" ht="43.15" customHeight="1" x14ac:dyDescent="0.3">
      <c r="A71" s="26"/>
      <c r="B71" s="30"/>
      <c r="C71" s="60"/>
      <c r="D71" s="12"/>
      <c r="E71" s="8"/>
      <c r="F71" s="8"/>
      <c r="G71" s="8"/>
      <c r="H71" s="12"/>
      <c r="I71" s="60"/>
      <c r="J71" s="60"/>
      <c r="K71" s="60"/>
      <c r="L71" s="60"/>
      <c r="M71" s="60"/>
      <c r="N71" s="8"/>
      <c r="O71" s="8"/>
    </row>
    <row r="72" spans="1:15" ht="43.15" customHeight="1" x14ac:dyDescent="0.3">
      <c r="A72" s="26"/>
      <c r="B72" s="30"/>
      <c r="C72" s="60"/>
      <c r="D72" s="12"/>
      <c r="E72" s="8"/>
      <c r="F72" s="8"/>
      <c r="G72" s="8"/>
      <c r="H72" s="12"/>
      <c r="I72" s="60"/>
      <c r="J72" s="60"/>
      <c r="K72" s="60"/>
      <c r="L72" s="60"/>
      <c r="M72" s="60"/>
      <c r="N72" s="8"/>
      <c r="O72" s="8"/>
    </row>
    <row r="73" spans="1:15" ht="43.15" customHeight="1" x14ac:dyDescent="0.3">
      <c r="A73" s="26"/>
      <c r="B73" s="30"/>
      <c r="C73" s="60"/>
      <c r="D73" s="12"/>
      <c r="E73" s="8"/>
      <c r="F73" s="8"/>
      <c r="G73" s="8"/>
      <c r="H73" s="12"/>
      <c r="I73" s="60"/>
      <c r="J73" s="60"/>
      <c r="K73" s="60"/>
      <c r="L73" s="60"/>
      <c r="M73" s="60"/>
      <c r="N73" s="8"/>
      <c r="O73" s="8"/>
    </row>
    <row r="74" spans="1:15" ht="43.15" customHeight="1" x14ac:dyDescent="0.3">
      <c r="A74" s="26"/>
      <c r="B74" s="30"/>
      <c r="C74" s="60"/>
      <c r="D74" s="12"/>
      <c r="E74" s="8"/>
      <c r="F74" s="8"/>
      <c r="G74" s="8"/>
      <c r="H74" s="12"/>
      <c r="I74" s="60"/>
      <c r="J74" s="60"/>
      <c r="K74" s="60"/>
      <c r="L74" s="60"/>
      <c r="M74" s="60"/>
      <c r="N74" s="8"/>
      <c r="O74" s="8"/>
    </row>
    <row r="75" spans="1:15" ht="43.15" customHeight="1" x14ac:dyDescent="0.3">
      <c r="A75" s="26"/>
      <c r="B75" s="30"/>
      <c r="C75" s="60"/>
      <c r="D75" s="12"/>
      <c r="E75" s="8"/>
      <c r="F75" s="8"/>
      <c r="G75" s="8"/>
      <c r="H75" s="12"/>
      <c r="I75" s="60"/>
      <c r="J75" s="60"/>
      <c r="K75" s="60"/>
      <c r="L75" s="60"/>
      <c r="M75" s="60"/>
      <c r="N75" s="8"/>
      <c r="O75" s="8"/>
    </row>
    <row r="76" spans="1:15" ht="43.15" customHeight="1" x14ac:dyDescent="0.3">
      <c r="A76" s="26"/>
      <c r="B76" s="30"/>
      <c r="C76" s="60"/>
      <c r="D76" s="12"/>
      <c r="E76" s="8"/>
      <c r="F76" s="8"/>
      <c r="G76" s="8"/>
      <c r="H76" s="12"/>
      <c r="I76" s="60"/>
      <c r="J76" s="60"/>
      <c r="K76" s="60"/>
      <c r="L76" s="60"/>
      <c r="M76" s="60"/>
      <c r="N76" s="8"/>
      <c r="O76" s="8"/>
    </row>
    <row r="77" spans="1:15" ht="43.15" customHeight="1" x14ac:dyDescent="0.3">
      <c r="A77" s="26"/>
      <c r="B77" s="30"/>
      <c r="C77" s="60"/>
      <c r="D77" s="12"/>
      <c r="E77" s="8"/>
      <c r="F77" s="8"/>
      <c r="G77" s="8"/>
      <c r="H77" s="12"/>
      <c r="I77" s="60"/>
      <c r="J77" s="60"/>
      <c r="K77" s="60"/>
      <c r="L77" s="60"/>
      <c r="M77" s="60"/>
      <c r="N77" s="8"/>
      <c r="O77" s="8"/>
    </row>
    <row r="78" spans="1:15" ht="43.15" customHeight="1" x14ac:dyDescent="0.3">
      <c r="A78" s="26"/>
      <c r="B78" s="30"/>
      <c r="C78" s="60"/>
      <c r="D78" s="12"/>
      <c r="E78" s="8"/>
      <c r="F78" s="8"/>
      <c r="G78" s="8"/>
      <c r="H78" s="12"/>
      <c r="I78" s="60"/>
      <c r="J78" s="60"/>
      <c r="K78" s="60"/>
      <c r="L78" s="60"/>
      <c r="M78" s="60"/>
      <c r="N78" s="8"/>
      <c r="O78" s="8"/>
    </row>
    <row r="79" spans="1:15" ht="43.15" customHeight="1" x14ac:dyDescent="0.3">
      <c r="A79" s="26"/>
      <c r="B79" s="30"/>
      <c r="C79" s="60"/>
      <c r="D79" s="12"/>
      <c r="E79" s="8"/>
      <c r="F79" s="8"/>
      <c r="G79" s="8"/>
      <c r="H79" s="12"/>
      <c r="I79" s="60"/>
      <c r="J79" s="60"/>
      <c r="K79" s="60"/>
      <c r="L79" s="60"/>
      <c r="M79" s="60"/>
      <c r="N79" s="8"/>
      <c r="O79" s="8"/>
    </row>
    <row r="80" spans="1:15" ht="43.15" customHeight="1" x14ac:dyDescent="0.3">
      <c r="A80" s="26"/>
      <c r="B80" s="30"/>
      <c r="C80" s="60"/>
      <c r="D80" s="12"/>
      <c r="E80" s="8"/>
      <c r="F80" s="8"/>
      <c r="G80" s="8"/>
      <c r="H80" s="12"/>
      <c r="I80" s="60"/>
      <c r="J80" s="60"/>
      <c r="K80" s="60"/>
      <c r="L80" s="60"/>
      <c r="M80" s="60"/>
      <c r="N80" s="8"/>
      <c r="O80" s="8"/>
    </row>
    <row r="81" spans="1:15" ht="43.15" customHeight="1" x14ac:dyDescent="0.3">
      <c r="A81" s="26"/>
      <c r="B81" s="30"/>
      <c r="C81" s="60"/>
      <c r="D81" s="12"/>
      <c r="E81" s="8"/>
      <c r="F81" s="8"/>
      <c r="G81" s="8"/>
      <c r="H81" s="12"/>
      <c r="I81" s="60"/>
      <c r="J81" s="60"/>
      <c r="K81" s="60"/>
      <c r="L81" s="60"/>
      <c r="M81" s="60"/>
      <c r="N81" s="8"/>
      <c r="O81" s="8"/>
    </row>
    <row r="82" spans="1:15" ht="43.15" customHeight="1" x14ac:dyDescent="0.3">
      <c r="A82" s="26"/>
      <c r="B82" s="30"/>
      <c r="C82" s="60"/>
      <c r="D82" s="12"/>
      <c r="E82" s="8"/>
      <c r="F82" s="8"/>
      <c r="G82" s="8"/>
      <c r="H82" s="12"/>
      <c r="I82" s="60"/>
      <c r="J82" s="60"/>
      <c r="K82" s="60"/>
      <c r="L82" s="60"/>
      <c r="M82" s="60"/>
      <c r="N82" s="8"/>
      <c r="O82" s="8"/>
    </row>
    <row r="83" spans="1:15" ht="43.15" customHeight="1" x14ac:dyDescent="0.3">
      <c r="A83" s="26"/>
      <c r="B83" s="30"/>
      <c r="C83" s="60"/>
      <c r="D83" s="12"/>
      <c r="E83" s="8"/>
      <c r="F83" s="8"/>
      <c r="G83" s="8"/>
      <c r="H83" s="12"/>
      <c r="I83" s="60"/>
      <c r="J83" s="60"/>
      <c r="K83" s="60"/>
      <c r="L83" s="60"/>
      <c r="M83" s="60"/>
      <c r="N83" s="8"/>
      <c r="O83" s="8"/>
    </row>
    <row r="84" spans="1:15" ht="43.15" customHeight="1" x14ac:dyDescent="0.3">
      <c r="A84" s="26"/>
      <c r="B84" s="30"/>
      <c r="C84" s="60"/>
      <c r="D84" s="12"/>
      <c r="E84" s="8"/>
      <c r="F84" s="8"/>
      <c r="G84" s="8"/>
      <c r="H84" s="12"/>
      <c r="I84" s="60"/>
      <c r="J84" s="60"/>
      <c r="K84" s="60"/>
      <c r="L84" s="60"/>
      <c r="M84" s="60"/>
      <c r="N84" s="8"/>
      <c r="O84" s="8"/>
    </row>
    <row r="85" spans="1:15" ht="43.15" customHeight="1" x14ac:dyDescent="0.3">
      <c r="A85" s="26"/>
      <c r="B85" s="30"/>
      <c r="C85" s="60"/>
      <c r="D85" s="12"/>
      <c r="E85" s="8"/>
      <c r="F85" s="8"/>
      <c r="G85" s="8"/>
      <c r="H85" s="12"/>
      <c r="I85" s="60"/>
      <c r="J85" s="60"/>
      <c r="K85" s="60"/>
      <c r="L85" s="60"/>
      <c r="M85" s="60"/>
      <c r="N85" s="8"/>
      <c r="O85" s="8"/>
    </row>
    <row r="86" spans="1:15" ht="43.15" customHeight="1" x14ac:dyDescent="0.3">
      <c r="A86" s="26"/>
      <c r="B86" s="30"/>
      <c r="C86" s="60"/>
      <c r="D86" s="12"/>
      <c r="E86" s="8"/>
      <c r="F86" s="8"/>
      <c r="G86" s="8"/>
      <c r="H86" s="12"/>
      <c r="I86" s="60"/>
      <c r="J86" s="60"/>
      <c r="K86" s="60"/>
      <c r="L86" s="60"/>
      <c r="M86" s="60"/>
      <c r="N86" s="8"/>
      <c r="O86" s="8"/>
    </row>
    <row r="87" spans="1:15" ht="43.15" customHeight="1" x14ac:dyDescent="0.3">
      <c r="A87" s="26"/>
      <c r="B87" s="30"/>
      <c r="C87" s="60"/>
      <c r="D87" s="12"/>
      <c r="E87" s="8"/>
      <c r="F87" s="8"/>
      <c r="G87" s="8"/>
      <c r="H87" s="12"/>
      <c r="I87" s="60"/>
      <c r="J87" s="60"/>
      <c r="K87" s="60"/>
      <c r="L87" s="60"/>
      <c r="M87" s="60"/>
      <c r="N87" s="8"/>
      <c r="O87" s="8"/>
    </row>
    <row r="88" spans="1:15" ht="43.15" customHeight="1" x14ac:dyDescent="0.3">
      <c r="A88" s="26"/>
      <c r="B88" s="30"/>
      <c r="C88" s="60"/>
      <c r="D88" s="12"/>
      <c r="E88" s="8"/>
      <c r="F88" s="8"/>
      <c r="G88" s="8"/>
      <c r="H88" s="12"/>
      <c r="I88" s="60"/>
      <c r="J88" s="60"/>
      <c r="K88" s="60"/>
      <c r="L88" s="60"/>
      <c r="M88" s="60"/>
      <c r="N88" s="8"/>
      <c r="O88" s="8"/>
    </row>
    <row r="89" spans="1:15" ht="43.15" customHeight="1" x14ac:dyDescent="0.3">
      <c r="A89" s="26"/>
      <c r="B89" s="30"/>
      <c r="C89" s="60"/>
      <c r="D89" s="12"/>
      <c r="E89" s="8"/>
      <c r="F89" s="8"/>
      <c r="G89" s="8"/>
      <c r="H89" s="12"/>
      <c r="I89" s="60"/>
      <c r="J89" s="60"/>
      <c r="K89" s="60"/>
      <c r="L89" s="60"/>
      <c r="M89" s="60"/>
      <c r="N89" s="8"/>
      <c r="O89" s="8"/>
    </row>
    <row r="90" spans="1:15" ht="43.15" customHeight="1" x14ac:dyDescent="0.3">
      <c r="A90" s="26"/>
      <c r="B90" s="30"/>
      <c r="C90" s="60"/>
      <c r="D90" s="12"/>
      <c r="E90" s="8"/>
      <c r="F90" s="8"/>
      <c r="G90" s="8"/>
      <c r="H90" s="12"/>
      <c r="I90" s="60"/>
      <c r="J90" s="60"/>
      <c r="K90" s="60"/>
      <c r="L90" s="60"/>
      <c r="M90" s="60"/>
      <c r="N90" s="8"/>
      <c r="O90" s="8"/>
    </row>
    <row r="91" spans="1:15" ht="43.15" customHeight="1" x14ac:dyDescent="0.3">
      <c r="A91" s="26"/>
      <c r="B91" s="30"/>
      <c r="C91" s="60"/>
      <c r="D91" s="12"/>
      <c r="E91" s="8"/>
      <c r="F91" s="8"/>
      <c r="G91" s="8"/>
      <c r="H91" s="12"/>
      <c r="I91" s="60"/>
      <c r="J91" s="60"/>
      <c r="K91" s="60"/>
      <c r="L91" s="60"/>
      <c r="M91" s="60"/>
      <c r="N91" s="8"/>
      <c r="O91" s="8"/>
    </row>
    <row r="92" spans="1:15" ht="43.15" customHeight="1" x14ac:dyDescent="0.3">
      <c r="A92" s="26"/>
      <c r="B92" s="30"/>
      <c r="C92" s="60"/>
      <c r="D92" s="12"/>
      <c r="E92" s="8"/>
      <c r="F92" s="8"/>
      <c r="G92" s="8"/>
      <c r="H92" s="12"/>
      <c r="I92" s="60"/>
      <c r="J92" s="60"/>
      <c r="K92" s="60"/>
      <c r="L92" s="60"/>
      <c r="M92" s="60"/>
      <c r="N92" s="8"/>
      <c r="O92" s="8"/>
    </row>
    <row r="93" spans="1:15" ht="43.15" customHeight="1" x14ac:dyDescent="0.3">
      <c r="A93" s="26"/>
      <c r="B93" s="30"/>
      <c r="C93" s="60"/>
      <c r="D93" s="12"/>
      <c r="E93" s="8"/>
      <c r="F93" s="8"/>
      <c r="G93" s="8"/>
      <c r="H93" s="12"/>
      <c r="I93" s="60"/>
      <c r="J93" s="60"/>
      <c r="K93" s="60"/>
      <c r="L93" s="60"/>
      <c r="M93" s="60"/>
      <c r="N93" s="8"/>
      <c r="O93" s="8"/>
    </row>
    <row r="94" spans="1:15" ht="43.15" customHeight="1" x14ac:dyDescent="0.3">
      <c r="A94" s="26"/>
      <c r="B94" s="30"/>
      <c r="C94" s="60"/>
      <c r="D94" s="12"/>
      <c r="E94" s="8"/>
      <c r="F94" s="8"/>
      <c r="G94" s="8"/>
      <c r="H94" s="12"/>
      <c r="I94" s="60"/>
      <c r="J94" s="60"/>
      <c r="K94" s="60"/>
      <c r="L94" s="60"/>
      <c r="M94" s="60"/>
      <c r="N94" s="8"/>
      <c r="O94" s="8"/>
    </row>
    <row r="95" spans="1:15" ht="43.15" customHeight="1" x14ac:dyDescent="0.3">
      <c r="A95" s="26"/>
      <c r="B95" s="30"/>
      <c r="C95" s="60"/>
      <c r="D95" s="12"/>
      <c r="E95" s="8"/>
      <c r="F95" s="8"/>
      <c r="G95" s="8"/>
      <c r="H95" s="12"/>
      <c r="I95" s="60"/>
      <c r="J95" s="60"/>
      <c r="K95" s="60"/>
      <c r="L95" s="60"/>
      <c r="M95" s="60"/>
      <c r="N95" s="8"/>
      <c r="O95" s="8"/>
    </row>
    <row r="96" spans="1:15" ht="43.15" customHeight="1" x14ac:dyDescent="0.3">
      <c r="A96" s="26"/>
      <c r="B96" s="30"/>
      <c r="C96" s="60"/>
      <c r="D96" s="12"/>
      <c r="E96" s="8"/>
      <c r="F96" s="8"/>
      <c r="G96" s="8"/>
      <c r="H96" s="12"/>
      <c r="I96" s="60"/>
      <c r="J96" s="60"/>
      <c r="K96" s="60"/>
      <c r="L96" s="60"/>
      <c r="M96" s="60"/>
      <c r="N96" s="8"/>
      <c r="O96" s="8"/>
    </row>
    <row r="97" spans="1:15" ht="43.15" customHeight="1" x14ac:dyDescent="0.3">
      <c r="A97" s="26"/>
      <c r="B97" s="30"/>
      <c r="C97" s="60"/>
      <c r="D97" s="12"/>
      <c r="E97" s="8"/>
      <c r="F97" s="8"/>
      <c r="G97" s="8"/>
      <c r="H97" s="12"/>
      <c r="I97" s="60"/>
      <c r="J97" s="60"/>
      <c r="K97" s="60"/>
      <c r="L97" s="60"/>
      <c r="M97" s="60"/>
      <c r="N97" s="8"/>
      <c r="O97" s="8"/>
    </row>
    <row r="98" spans="1:15" ht="43.15" customHeight="1" x14ac:dyDescent="0.3">
      <c r="A98" s="26"/>
      <c r="B98" s="30"/>
      <c r="C98" s="60"/>
      <c r="D98" s="12"/>
      <c r="E98" s="8"/>
      <c r="F98" s="8"/>
      <c r="G98" s="8"/>
      <c r="H98" s="12"/>
      <c r="I98" s="60"/>
      <c r="J98" s="60"/>
      <c r="K98" s="60"/>
      <c r="L98" s="60"/>
      <c r="M98" s="60"/>
      <c r="N98" s="8"/>
      <c r="O98" s="8"/>
    </row>
    <row r="99" spans="1:15" ht="43.15" customHeight="1" x14ac:dyDescent="0.3">
      <c r="A99" s="26"/>
      <c r="B99" s="30"/>
      <c r="C99" s="60"/>
      <c r="D99" s="12"/>
      <c r="E99" s="8"/>
      <c r="F99" s="8"/>
      <c r="G99" s="8"/>
      <c r="H99" s="12"/>
      <c r="I99" s="60"/>
      <c r="J99" s="60"/>
      <c r="K99" s="60"/>
      <c r="L99" s="60"/>
      <c r="M99" s="60"/>
      <c r="N99" s="8"/>
      <c r="O99" s="8"/>
    </row>
    <row r="100" spans="1:15" ht="43.15" customHeight="1" x14ac:dyDescent="0.3">
      <c r="A100" s="26"/>
      <c r="B100" s="30"/>
      <c r="C100" s="60"/>
      <c r="D100" s="12"/>
      <c r="E100" s="8"/>
      <c r="F100" s="8"/>
      <c r="G100" s="8"/>
      <c r="H100" s="12"/>
      <c r="I100" s="60"/>
      <c r="J100" s="60"/>
      <c r="K100" s="60"/>
      <c r="L100" s="60"/>
      <c r="M100" s="60"/>
      <c r="N100" s="8"/>
      <c r="O100" s="8"/>
    </row>
    <row r="101" spans="1:15" ht="43.15" customHeight="1" x14ac:dyDescent="0.3">
      <c r="A101" s="26"/>
      <c r="B101" s="30"/>
      <c r="C101" s="60"/>
      <c r="D101" s="12"/>
      <c r="E101" s="8"/>
      <c r="F101" s="8"/>
      <c r="G101" s="8"/>
      <c r="H101" s="12"/>
      <c r="I101" s="60"/>
      <c r="J101" s="60"/>
      <c r="K101" s="60"/>
      <c r="L101" s="60"/>
      <c r="M101" s="60"/>
      <c r="N101" s="8"/>
      <c r="O101" s="8"/>
    </row>
    <row r="102" spans="1:15" ht="43.15" customHeight="1" x14ac:dyDescent="0.3">
      <c r="A102" s="26"/>
      <c r="B102" s="30"/>
      <c r="C102" s="60"/>
      <c r="D102" s="12"/>
      <c r="E102" s="8"/>
      <c r="F102" s="8"/>
      <c r="G102" s="8"/>
      <c r="H102" s="12"/>
      <c r="I102" s="60"/>
      <c r="J102" s="60"/>
      <c r="K102" s="60"/>
      <c r="L102" s="60"/>
      <c r="M102" s="60"/>
      <c r="N102" s="8"/>
      <c r="O102" s="8"/>
    </row>
    <row r="103" spans="1:15" ht="43.15" customHeight="1" x14ac:dyDescent="0.3">
      <c r="A103" s="26"/>
      <c r="B103" s="30"/>
      <c r="C103" s="60"/>
      <c r="D103" s="12"/>
      <c r="E103" s="8"/>
      <c r="F103" s="8"/>
      <c r="G103" s="8"/>
      <c r="H103" s="12"/>
      <c r="I103" s="60"/>
      <c r="J103" s="60"/>
      <c r="K103" s="60"/>
      <c r="L103" s="60"/>
      <c r="M103" s="60"/>
      <c r="N103" s="8"/>
      <c r="O103" s="8"/>
    </row>
    <row r="104" spans="1:15" ht="43.15" customHeight="1" x14ac:dyDescent="0.3">
      <c r="A104" s="26"/>
      <c r="B104" s="30"/>
      <c r="C104" s="60"/>
      <c r="D104" s="12"/>
      <c r="E104" s="8"/>
      <c r="F104" s="8"/>
      <c r="G104" s="8"/>
      <c r="H104" s="12"/>
      <c r="I104" s="60"/>
      <c r="J104" s="60"/>
      <c r="K104" s="60"/>
      <c r="L104" s="60"/>
      <c r="M104" s="60"/>
      <c r="N104" s="8"/>
      <c r="O104" s="8"/>
    </row>
    <row r="105" spans="1:15" ht="43.15" customHeight="1" x14ac:dyDescent="0.3">
      <c r="A105" s="26"/>
      <c r="B105" s="30"/>
      <c r="C105" s="60"/>
      <c r="D105" s="12"/>
      <c r="E105" s="8"/>
      <c r="F105" s="8"/>
      <c r="G105" s="8"/>
      <c r="H105" s="12"/>
      <c r="I105" s="60"/>
      <c r="J105" s="60"/>
      <c r="K105" s="60"/>
      <c r="L105" s="60"/>
      <c r="M105" s="60"/>
      <c r="N105" s="8"/>
      <c r="O105" s="8"/>
    </row>
    <row r="106" spans="1:15" ht="43.15" customHeight="1" x14ac:dyDescent="0.3">
      <c r="A106" s="26"/>
      <c r="B106" s="30"/>
      <c r="C106" s="60"/>
      <c r="D106" s="12"/>
      <c r="E106" s="8"/>
      <c r="F106" s="8"/>
      <c r="G106" s="8"/>
      <c r="H106" s="12"/>
      <c r="I106" s="60"/>
      <c r="J106" s="60"/>
      <c r="K106" s="60"/>
      <c r="L106" s="60"/>
      <c r="M106" s="60"/>
      <c r="N106" s="8"/>
      <c r="O106" s="8"/>
    </row>
    <row r="107" spans="1:15" ht="43.15" customHeight="1" x14ac:dyDescent="0.3">
      <c r="A107" s="26"/>
      <c r="B107" s="30"/>
      <c r="C107" s="60"/>
      <c r="D107" s="12"/>
      <c r="E107" s="8"/>
      <c r="F107" s="8"/>
      <c r="G107" s="8"/>
      <c r="H107" s="12"/>
      <c r="I107" s="60"/>
      <c r="J107" s="60"/>
      <c r="K107" s="60"/>
      <c r="L107" s="60"/>
      <c r="M107" s="60"/>
      <c r="N107" s="8"/>
      <c r="O107" s="8"/>
    </row>
    <row r="108" spans="1:15" ht="43.15" customHeight="1" x14ac:dyDescent="0.3">
      <c r="A108" s="26"/>
      <c r="B108" s="30"/>
      <c r="C108" s="60"/>
      <c r="D108" s="12"/>
      <c r="E108" s="8"/>
      <c r="F108" s="8"/>
      <c r="G108" s="8"/>
      <c r="H108" s="12"/>
      <c r="I108" s="60"/>
      <c r="J108" s="60"/>
      <c r="K108" s="60"/>
      <c r="L108" s="60"/>
      <c r="M108" s="60"/>
      <c r="N108" s="8"/>
      <c r="O108" s="8"/>
    </row>
    <row r="109" spans="1:15" ht="43.15" customHeight="1" x14ac:dyDescent="0.3">
      <c r="A109" s="26"/>
      <c r="B109" s="30"/>
      <c r="C109" s="60"/>
      <c r="D109" s="12"/>
      <c r="E109" s="8"/>
      <c r="F109" s="8"/>
      <c r="G109" s="8"/>
      <c r="H109" s="12"/>
      <c r="I109" s="60"/>
      <c r="J109" s="60"/>
      <c r="K109" s="60"/>
      <c r="L109" s="60"/>
      <c r="M109" s="60"/>
      <c r="N109" s="8"/>
      <c r="O109" s="8"/>
    </row>
    <row r="110" spans="1:15" ht="43.15" customHeight="1" x14ac:dyDescent="0.3">
      <c r="A110" s="26"/>
      <c r="B110" s="30"/>
      <c r="C110" s="60"/>
      <c r="D110" s="12"/>
      <c r="E110" s="8"/>
      <c r="F110" s="8"/>
      <c r="G110" s="8"/>
      <c r="H110" s="12"/>
      <c r="I110" s="60"/>
      <c r="J110" s="60"/>
      <c r="K110" s="60"/>
      <c r="L110" s="60"/>
      <c r="M110" s="60"/>
      <c r="N110" s="8"/>
      <c r="O110" s="8"/>
    </row>
    <row r="111" spans="1:15" ht="43.15" customHeight="1" x14ac:dyDescent="0.3">
      <c r="A111" s="26"/>
      <c r="B111" s="30"/>
      <c r="C111" s="60"/>
      <c r="D111" s="12"/>
      <c r="E111" s="8"/>
      <c r="F111" s="8"/>
      <c r="G111" s="8"/>
      <c r="H111" s="12"/>
      <c r="I111" s="60"/>
      <c r="J111" s="60"/>
      <c r="K111" s="60"/>
      <c r="L111" s="60"/>
      <c r="M111" s="60"/>
      <c r="N111" s="8"/>
      <c r="O111" s="8"/>
    </row>
    <row r="112" spans="1:15" ht="43.15" customHeight="1" x14ac:dyDescent="0.3">
      <c r="A112" s="26"/>
      <c r="B112" s="30"/>
      <c r="C112" s="60"/>
      <c r="D112" s="12"/>
      <c r="E112" s="8"/>
      <c r="F112" s="8"/>
      <c r="G112" s="8"/>
      <c r="H112" s="12"/>
      <c r="I112" s="60"/>
      <c r="J112" s="60"/>
      <c r="K112" s="60"/>
      <c r="L112" s="60"/>
      <c r="M112" s="60"/>
      <c r="N112" s="8"/>
      <c r="O112" s="8"/>
    </row>
    <row r="113" spans="1:15" ht="43.15" customHeight="1" x14ac:dyDescent="0.3">
      <c r="A113" s="26"/>
      <c r="B113" s="30"/>
      <c r="C113" s="60"/>
      <c r="D113" s="12"/>
      <c r="E113" s="8"/>
      <c r="F113" s="8"/>
      <c r="G113" s="8"/>
      <c r="H113" s="12"/>
      <c r="I113" s="60"/>
      <c r="J113" s="60"/>
      <c r="K113" s="60"/>
      <c r="L113" s="60"/>
      <c r="M113" s="60"/>
      <c r="N113" s="8"/>
      <c r="O113" s="8"/>
    </row>
    <row r="114" spans="1:15" ht="43.15" customHeight="1" x14ac:dyDescent="0.3">
      <c r="A114" s="26"/>
      <c r="B114" s="30"/>
      <c r="C114" s="60"/>
      <c r="D114" s="12"/>
      <c r="E114" s="8"/>
      <c r="F114" s="8"/>
      <c r="G114" s="8"/>
      <c r="H114" s="12"/>
      <c r="I114" s="60"/>
      <c r="J114" s="60"/>
      <c r="K114" s="60"/>
      <c r="L114" s="60"/>
      <c r="M114" s="60"/>
      <c r="N114" s="8"/>
      <c r="O114" s="8"/>
    </row>
    <row r="115" spans="1:15" ht="43.15" customHeight="1" x14ac:dyDescent="0.3">
      <c r="A115" s="26"/>
      <c r="B115" s="30"/>
      <c r="C115" s="60"/>
      <c r="D115" s="12"/>
      <c r="E115" s="8"/>
      <c r="F115" s="8"/>
      <c r="G115" s="8"/>
      <c r="H115" s="12"/>
      <c r="I115" s="60"/>
      <c r="J115" s="60"/>
      <c r="K115" s="60"/>
      <c r="L115" s="60"/>
      <c r="M115" s="60"/>
      <c r="N115" s="8"/>
      <c r="O115" s="8"/>
    </row>
    <row r="116" spans="1:15" ht="43.15" customHeight="1" x14ac:dyDescent="0.3">
      <c r="A116" s="26"/>
      <c r="B116" s="30"/>
      <c r="C116" s="60"/>
      <c r="D116" s="12"/>
      <c r="E116" s="8"/>
      <c r="F116" s="8"/>
      <c r="G116" s="8"/>
      <c r="H116" s="12"/>
      <c r="I116" s="60"/>
      <c r="J116" s="60"/>
      <c r="K116" s="60"/>
      <c r="L116" s="60"/>
      <c r="M116" s="60"/>
      <c r="N116" s="8"/>
      <c r="O116" s="8"/>
    </row>
    <row r="117" spans="1:15" ht="43.15" customHeight="1" x14ac:dyDescent="0.3">
      <c r="A117" s="26"/>
      <c r="B117" s="30"/>
      <c r="C117" s="60"/>
      <c r="D117" s="12"/>
      <c r="E117" s="8"/>
      <c r="F117" s="8"/>
      <c r="G117" s="8"/>
      <c r="H117" s="12"/>
      <c r="I117" s="60"/>
      <c r="J117" s="60"/>
      <c r="K117" s="60"/>
      <c r="L117" s="60"/>
      <c r="M117" s="60"/>
      <c r="N117" s="8"/>
      <c r="O117" s="8"/>
    </row>
    <row r="118" spans="1:15" ht="43.15" customHeight="1" x14ac:dyDescent="0.3">
      <c r="A118" s="26"/>
      <c r="B118" s="30"/>
      <c r="C118" s="60"/>
      <c r="D118" s="12"/>
      <c r="E118" s="8"/>
      <c r="F118" s="8"/>
      <c r="G118" s="8"/>
      <c r="H118" s="12"/>
      <c r="I118" s="60"/>
      <c r="J118" s="60"/>
      <c r="K118" s="60"/>
      <c r="L118" s="60"/>
      <c r="M118" s="60"/>
      <c r="N118" s="8"/>
      <c r="O118" s="8"/>
    </row>
    <row r="119" spans="1:15" ht="43.15" customHeight="1" x14ac:dyDescent="0.3">
      <c r="A119" s="26"/>
      <c r="B119" s="30"/>
      <c r="C119" s="60"/>
      <c r="D119" s="12"/>
      <c r="E119" s="8"/>
      <c r="F119" s="8"/>
      <c r="G119" s="8"/>
      <c r="H119" s="12"/>
      <c r="I119" s="60"/>
      <c r="J119" s="60"/>
      <c r="K119" s="60"/>
      <c r="L119" s="60"/>
      <c r="M119" s="60"/>
      <c r="N119" s="8"/>
      <c r="O119" s="8"/>
    </row>
    <row r="120" spans="1:15" ht="43.15" customHeight="1" x14ac:dyDescent="0.3">
      <c r="A120" s="26"/>
      <c r="B120" s="30"/>
      <c r="C120" s="60"/>
      <c r="D120" s="12"/>
      <c r="E120" s="8"/>
      <c r="F120" s="8"/>
      <c r="G120" s="8"/>
      <c r="H120" s="12"/>
      <c r="I120" s="60"/>
      <c r="J120" s="60"/>
      <c r="K120" s="60"/>
      <c r="L120" s="60"/>
      <c r="M120" s="60"/>
      <c r="N120" s="8"/>
      <c r="O120" s="8"/>
    </row>
    <row r="121" spans="1:15" ht="43.15" customHeight="1" x14ac:dyDescent="0.3">
      <c r="A121" s="26"/>
      <c r="B121" s="30"/>
      <c r="C121" s="60"/>
      <c r="D121" s="12"/>
      <c r="E121" s="8"/>
      <c r="F121" s="8"/>
      <c r="G121" s="8"/>
      <c r="H121" s="12"/>
      <c r="I121" s="60"/>
      <c r="J121" s="60"/>
      <c r="K121" s="60"/>
      <c r="L121" s="60"/>
      <c r="M121" s="60"/>
      <c r="N121" s="8"/>
      <c r="O121" s="8"/>
    </row>
    <row r="122" spans="1:15" ht="43.15" customHeight="1" x14ac:dyDescent="0.3">
      <c r="A122" s="26"/>
      <c r="B122" s="30"/>
      <c r="C122" s="60"/>
      <c r="D122" s="12"/>
      <c r="E122" s="8"/>
      <c r="F122" s="8"/>
      <c r="G122" s="8"/>
      <c r="H122" s="12"/>
      <c r="I122" s="60"/>
      <c r="J122" s="60"/>
      <c r="K122" s="60"/>
      <c r="L122" s="60"/>
      <c r="M122" s="60"/>
      <c r="N122" s="8"/>
      <c r="O122" s="8"/>
    </row>
    <row r="123" spans="1:15" ht="43.15" customHeight="1" x14ac:dyDescent="0.3">
      <c r="A123" s="26"/>
      <c r="B123" s="30"/>
      <c r="C123" s="60"/>
      <c r="D123" s="12"/>
      <c r="E123" s="8"/>
      <c r="F123" s="8"/>
      <c r="G123" s="8"/>
      <c r="H123" s="12"/>
      <c r="I123" s="60"/>
      <c r="J123" s="60"/>
      <c r="K123" s="60"/>
      <c r="L123" s="60"/>
      <c r="M123" s="60"/>
      <c r="N123" s="8"/>
      <c r="O123" s="8"/>
    </row>
    <row r="124" spans="1:15" ht="43.15" customHeight="1" x14ac:dyDescent="0.3">
      <c r="A124" s="26"/>
      <c r="B124" s="30"/>
      <c r="C124" s="60"/>
      <c r="D124" s="12"/>
      <c r="E124" s="8"/>
      <c r="F124" s="8"/>
      <c r="G124" s="8"/>
      <c r="H124" s="12"/>
      <c r="I124" s="60"/>
      <c r="J124" s="60"/>
      <c r="K124" s="60"/>
      <c r="L124" s="60"/>
      <c r="M124" s="60"/>
      <c r="N124" s="8"/>
      <c r="O124" s="8"/>
    </row>
    <row r="125" spans="1:15" ht="43.15" customHeight="1" x14ac:dyDescent="0.3">
      <c r="A125" s="26"/>
      <c r="B125" s="30"/>
      <c r="C125" s="60"/>
      <c r="D125" s="12"/>
      <c r="E125" s="8"/>
      <c r="F125" s="8"/>
      <c r="G125" s="8"/>
      <c r="H125" s="12"/>
      <c r="I125" s="60"/>
      <c r="J125" s="60"/>
      <c r="K125" s="60"/>
      <c r="L125" s="60"/>
      <c r="M125" s="60"/>
      <c r="N125" s="8"/>
      <c r="O125" s="8"/>
    </row>
    <row r="126" spans="1:15" ht="43.15" customHeight="1" x14ac:dyDescent="0.3">
      <c r="A126" s="26"/>
      <c r="B126" s="30"/>
      <c r="C126" s="60"/>
      <c r="D126" s="12"/>
      <c r="E126" s="8"/>
      <c r="F126" s="8"/>
      <c r="G126" s="8"/>
      <c r="H126" s="12"/>
      <c r="I126" s="60"/>
      <c r="J126" s="60"/>
      <c r="K126" s="60"/>
      <c r="L126" s="60"/>
      <c r="M126" s="60"/>
      <c r="N126" s="8"/>
      <c r="O126" s="8"/>
    </row>
    <row r="127" spans="1:15" ht="43.15" customHeight="1" x14ac:dyDescent="0.3">
      <c r="A127" s="26"/>
      <c r="B127" s="30"/>
      <c r="C127" s="60"/>
      <c r="D127" s="12"/>
      <c r="E127" s="8"/>
      <c r="F127" s="8"/>
      <c r="G127" s="8"/>
      <c r="H127" s="12"/>
      <c r="I127" s="60"/>
      <c r="J127" s="60"/>
      <c r="K127" s="60"/>
      <c r="L127" s="60"/>
      <c r="M127" s="60"/>
      <c r="N127" s="8"/>
      <c r="O127" s="8"/>
    </row>
    <row r="128" spans="1:15" ht="43.15" customHeight="1" x14ac:dyDescent="0.3">
      <c r="A128" s="26"/>
      <c r="B128" s="30"/>
      <c r="C128" s="60"/>
      <c r="D128" s="12"/>
      <c r="E128" s="8"/>
      <c r="F128" s="8"/>
      <c r="G128" s="8"/>
      <c r="H128" s="12"/>
      <c r="I128" s="60"/>
      <c r="J128" s="60"/>
      <c r="K128" s="60"/>
      <c r="L128" s="60"/>
      <c r="M128" s="60"/>
      <c r="N128" s="8"/>
      <c r="O128" s="8"/>
    </row>
    <row r="129" spans="1:15" ht="43.15" customHeight="1" x14ac:dyDescent="0.3">
      <c r="A129" s="26"/>
      <c r="B129" s="30"/>
      <c r="C129" s="60"/>
      <c r="D129" s="12"/>
      <c r="E129" s="8"/>
      <c r="F129" s="8"/>
      <c r="G129" s="8"/>
      <c r="H129" s="12"/>
      <c r="I129" s="60"/>
      <c r="J129" s="60"/>
      <c r="K129" s="60"/>
      <c r="L129" s="60"/>
      <c r="M129" s="60"/>
      <c r="N129" s="8"/>
      <c r="O129" s="8"/>
    </row>
    <row r="130" spans="1:15" ht="43.15" customHeight="1" x14ac:dyDescent="0.3">
      <c r="A130" s="26"/>
      <c r="B130" s="30"/>
      <c r="C130" s="60"/>
      <c r="D130" s="12"/>
      <c r="E130" s="8"/>
      <c r="F130" s="8"/>
      <c r="G130" s="8"/>
      <c r="H130" s="12"/>
      <c r="I130" s="60"/>
      <c r="J130" s="60"/>
      <c r="K130" s="60"/>
      <c r="L130" s="60"/>
      <c r="M130" s="60"/>
      <c r="N130" s="8"/>
      <c r="O130" s="8"/>
    </row>
    <row r="131" spans="1:15" ht="43.15" customHeight="1" x14ac:dyDescent="0.3">
      <c r="A131" s="26"/>
      <c r="B131" s="30"/>
      <c r="C131" s="60"/>
      <c r="D131" s="12"/>
      <c r="E131" s="8"/>
      <c r="F131" s="8"/>
      <c r="G131" s="8"/>
      <c r="H131" s="12"/>
      <c r="I131" s="60"/>
      <c r="J131" s="60"/>
      <c r="K131" s="60"/>
      <c r="L131" s="60"/>
      <c r="M131" s="60"/>
      <c r="N131" s="8"/>
      <c r="O131" s="8"/>
    </row>
    <row r="132" spans="1:15" ht="43.15" customHeight="1" x14ac:dyDescent="0.3">
      <c r="A132" s="26"/>
      <c r="B132" s="30"/>
      <c r="C132" s="60"/>
      <c r="D132" s="12"/>
      <c r="E132" s="8"/>
      <c r="F132" s="8"/>
      <c r="G132" s="8"/>
      <c r="H132" s="12"/>
      <c r="I132" s="60"/>
      <c r="J132" s="60"/>
      <c r="K132" s="60"/>
      <c r="L132" s="60"/>
      <c r="M132" s="60"/>
      <c r="N132" s="8"/>
      <c r="O132" s="8"/>
    </row>
    <row r="133" spans="1:15" ht="43.15" customHeight="1" x14ac:dyDescent="0.3">
      <c r="A133" s="26"/>
      <c r="B133" s="30"/>
      <c r="C133" s="60"/>
      <c r="D133" s="12"/>
      <c r="E133" s="8"/>
      <c r="F133" s="8"/>
      <c r="G133" s="8"/>
      <c r="H133" s="12"/>
      <c r="I133" s="60"/>
      <c r="J133" s="60"/>
      <c r="K133" s="60"/>
      <c r="L133" s="60"/>
      <c r="M133" s="60"/>
      <c r="N133" s="8"/>
      <c r="O133" s="8"/>
    </row>
    <row r="134" spans="1:15" ht="43.15" customHeight="1" x14ac:dyDescent="0.3">
      <c r="A134" s="26"/>
      <c r="B134" s="30"/>
      <c r="C134" s="60"/>
      <c r="D134" s="12"/>
      <c r="E134" s="8"/>
      <c r="F134" s="8"/>
      <c r="G134" s="8"/>
      <c r="H134" s="12"/>
      <c r="I134" s="60"/>
      <c r="J134" s="60"/>
      <c r="K134" s="60"/>
      <c r="L134" s="60"/>
      <c r="M134" s="60"/>
      <c r="N134" s="8"/>
      <c r="O134" s="8"/>
    </row>
    <row r="135" spans="1:15" ht="43.15" customHeight="1" x14ac:dyDescent="0.3">
      <c r="A135" s="26"/>
      <c r="B135" s="30"/>
      <c r="C135" s="60"/>
      <c r="D135" s="12"/>
      <c r="E135" s="8"/>
      <c r="F135" s="8"/>
      <c r="G135" s="8"/>
      <c r="H135" s="12"/>
      <c r="I135" s="60"/>
      <c r="J135" s="60"/>
      <c r="K135" s="60"/>
      <c r="L135" s="60"/>
      <c r="M135" s="60"/>
      <c r="N135" s="8"/>
      <c r="O135" s="8"/>
    </row>
    <row r="136" spans="1:15" ht="43.15" customHeight="1" x14ac:dyDescent="0.3">
      <c r="A136" s="26"/>
      <c r="B136" s="30"/>
      <c r="C136" s="60"/>
      <c r="D136" s="12"/>
      <c r="E136" s="8"/>
      <c r="F136" s="8"/>
      <c r="G136" s="8"/>
      <c r="H136" s="12"/>
      <c r="I136" s="60"/>
      <c r="J136" s="60"/>
      <c r="K136" s="60"/>
      <c r="L136" s="60"/>
      <c r="M136" s="60"/>
      <c r="N136" s="8"/>
      <c r="O136" s="8"/>
    </row>
    <row r="137" spans="1:15" ht="43.15" customHeight="1" x14ac:dyDescent="0.3">
      <c r="A137" s="26"/>
      <c r="B137" s="30"/>
      <c r="C137" s="60"/>
      <c r="D137" s="12"/>
      <c r="E137" s="8"/>
      <c r="F137" s="8"/>
      <c r="G137" s="8"/>
      <c r="H137" s="12"/>
      <c r="I137" s="60"/>
      <c r="J137" s="60"/>
      <c r="K137" s="60"/>
      <c r="L137" s="60"/>
      <c r="M137" s="60"/>
      <c r="N137" s="8"/>
      <c r="O137" s="8"/>
    </row>
    <row r="138" spans="1:15" ht="43.15" customHeight="1" x14ac:dyDescent="0.3">
      <c r="A138" s="26"/>
      <c r="B138" s="30"/>
      <c r="C138" s="60"/>
      <c r="D138" s="12"/>
      <c r="E138" s="8"/>
      <c r="F138" s="8"/>
      <c r="G138" s="8"/>
      <c r="H138" s="12"/>
      <c r="I138" s="60"/>
      <c r="J138" s="60"/>
      <c r="K138" s="60"/>
      <c r="L138" s="60"/>
      <c r="M138" s="60"/>
      <c r="N138" s="8"/>
      <c r="O138" s="8"/>
    </row>
    <row r="139" spans="1:15" ht="43.15" customHeight="1" x14ac:dyDescent="0.3">
      <c r="A139" s="26"/>
      <c r="B139" s="30"/>
      <c r="C139" s="60"/>
      <c r="D139" s="12"/>
      <c r="E139" s="8"/>
      <c r="F139" s="8"/>
      <c r="G139" s="8"/>
      <c r="H139" s="12"/>
      <c r="I139" s="60"/>
      <c r="J139" s="60"/>
      <c r="K139" s="60"/>
      <c r="L139" s="60"/>
      <c r="M139" s="60"/>
      <c r="N139" s="8"/>
      <c r="O139" s="8"/>
    </row>
    <row r="140" spans="1:15" ht="43.15" customHeight="1" x14ac:dyDescent="0.3">
      <c r="A140" s="26"/>
      <c r="B140" s="30"/>
      <c r="C140" s="60"/>
      <c r="D140" s="12"/>
      <c r="E140" s="8"/>
      <c r="F140" s="8"/>
      <c r="G140" s="8"/>
      <c r="H140" s="12"/>
      <c r="I140" s="60"/>
      <c r="J140" s="60"/>
      <c r="K140" s="60"/>
      <c r="L140" s="60"/>
      <c r="M140" s="60"/>
      <c r="N140" s="8"/>
      <c r="O140" s="8"/>
    </row>
    <row r="141" spans="1:15" ht="43.15" customHeight="1" x14ac:dyDescent="0.3">
      <c r="A141" s="26"/>
      <c r="B141" s="30"/>
      <c r="C141" s="60"/>
      <c r="D141" s="12"/>
      <c r="E141" s="8"/>
      <c r="F141" s="8"/>
      <c r="G141" s="8"/>
      <c r="H141" s="12"/>
      <c r="I141" s="60"/>
      <c r="J141" s="60"/>
      <c r="K141" s="60"/>
      <c r="L141" s="60"/>
      <c r="M141" s="60"/>
      <c r="N141" s="8"/>
      <c r="O141" s="8"/>
    </row>
    <row r="142" spans="1:15" ht="43.15" customHeight="1" x14ac:dyDescent="0.3">
      <c r="A142" s="26"/>
      <c r="B142" s="30"/>
      <c r="C142" s="60"/>
      <c r="D142" s="12"/>
      <c r="E142" s="8"/>
      <c r="F142" s="8"/>
      <c r="G142" s="8"/>
      <c r="H142" s="12"/>
      <c r="I142" s="60"/>
      <c r="J142" s="60"/>
      <c r="K142" s="60"/>
      <c r="L142" s="60"/>
      <c r="M142" s="60"/>
      <c r="N142" s="8"/>
      <c r="O142" s="8"/>
    </row>
    <row r="143" spans="1:15" ht="43.15" customHeight="1" x14ac:dyDescent="0.3">
      <c r="A143" s="26"/>
      <c r="B143" s="30"/>
      <c r="C143" s="60"/>
      <c r="D143" s="12"/>
      <c r="E143" s="8"/>
      <c r="F143" s="8"/>
      <c r="G143" s="8"/>
      <c r="H143" s="12"/>
      <c r="I143" s="60"/>
      <c r="J143" s="60"/>
      <c r="K143" s="60"/>
      <c r="L143" s="60"/>
      <c r="M143" s="60"/>
      <c r="N143" s="8"/>
      <c r="O143" s="8"/>
    </row>
    <row r="144" spans="1:15" ht="43.15" customHeight="1" x14ac:dyDescent="0.3">
      <c r="A144" s="26"/>
      <c r="B144" s="30"/>
      <c r="C144" s="60"/>
      <c r="D144" s="12"/>
      <c r="E144" s="8"/>
      <c r="F144" s="8"/>
      <c r="G144" s="8"/>
      <c r="H144" s="12"/>
      <c r="I144" s="60"/>
      <c r="J144" s="60"/>
      <c r="K144" s="60"/>
      <c r="L144" s="60"/>
      <c r="M144" s="60"/>
      <c r="N144" s="8"/>
      <c r="O144" s="8"/>
    </row>
    <row r="145" spans="1:15" ht="43.15" customHeight="1" x14ac:dyDescent="0.3">
      <c r="A145" s="26"/>
      <c r="B145" s="30"/>
      <c r="C145" s="60"/>
      <c r="D145" s="12"/>
      <c r="E145" s="8"/>
      <c r="F145" s="8"/>
      <c r="G145" s="8"/>
      <c r="H145" s="12"/>
      <c r="I145" s="60"/>
      <c r="J145" s="60"/>
      <c r="K145" s="60"/>
      <c r="L145" s="60"/>
      <c r="M145" s="60"/>
      <c r="N145" s="8"/>
      <c r="O145" s="8"/>
    </row>
    <row r="146" spans="1:15" ht="43.15" customHeight="1" x14ac:dyDescent="0.3">
      <c r="A146" s="26"/>
      <c r="B146" s="30"/>
      <c r="C146" s="60"/>
      <c r="D146" s="12"/>
      <c r="E146" s="8"/>
      <c r="F146" s="8"/>
      <c r="G146" s="8"/>
      <c r="H146" s="12"/>
      <c r="I146" s="60"/>
      <c r="J146" s="60"/>
      <c r="K146" s="60"/>
      <c r="L146" s="60"/>
      <c r="M146" s="60"/>
      <c r="N146" s="8"/>
      <c r="O146" s="8"/>
    </row>
    <row r="147" spans="1:15" ht="43.15" customHeight="1" x14ac:dyDescent="0.3">
      <c r="A147" s="26"/>
      <c r="B147" s="30"/>
      <c r="C147" s="60"/>
      <c r="D147" s="12"/>
      <c r="E147" s="8"/>
      <c r="F147" s="8"/>
      <c r="G147" s="8"/>
      <c r="H147" s="12"/>
      <c r="I147" s="60"/>
      <c r="J147" s="60"/>
      <c r="K147" s="60"/>
      <c r="L147" s="60"/>
      <c r="M147" s="60"/>
      <c r="N147" s="8"/>
      <c r="O147" s="8"/>
    </row>
    <row r="148" spans="1:15" ht="43.15" customHeight="1" x14ac:dyDescent="0.3">
      <c r="A148" s="26"/>
      <c r="B148" s="30"/>
      <c r="C148" s="60"/>
      <c r="D148" s="12"/>
      <c r="E148" s="8"/>
      <c r="F148" s="8"/>
      <c r="G148" s="8"/>
      <c r="H148" s="12"/>
      <c r="I148" s="60"/>
      <c r="J148" s="60"/>
      <c r="K148" s="60"/>
      <c r="L148" s="60"/>
      <c r="M148" s="60"/>
      <c r="N148" s="8"/>
      <c r="O148" s="8"/>
    </row>
    <row r="149" spans="1:15" ht="43.15" customHeight="1" x14ac:dyDescent="0.3">
      <c r="A149" s="26"/>
      <c r="B149" s="30"/>
      <c r="C149" s="60"/>
      <c r="D149" s="12"/>
      <c r="E149" s="8"/>
      <c r="F149" s="8"/>
      <c r="G149" s="8"/>
      <c r="H149" s="12"/>
      <c r="I149" s="60"/>
      <c r="J149" s="60"/>
      <c r="K149" s="60"/>
      <c r="L149" s="60"/>
      <c r="M149" s="60"/>
      <c r="N149" s="8"/>
      <c r="O149" s="8"/>
    </row>
    <row r="150" spans="1:15" ht="43.15" customHeight="1" x14ac:dyDescent="0.3">
      <c r="A150" s="26"/>
      <c r="B150" s="30"/>
      <c r="C150" s="60"/>
      <c r="D150" s="12"/>
      <c r="E150" s="8"/>
      <c r="F150" s="8"/>
      <c r="G150" s="8"/>
      <c r="H150" s="12"/>
      <c r="I150" s="60"/>
      <c r="J150" s="60"/>
      <c r="K150" s="60"/>
      <c r="L150" s="60"/>
      <c r="M150" s="60"/>
      <c r="N150" s="8"/>
      <c r="O150" s="8"/>
    </row>
    <row r="151" spans="1:15" ht="43.15" customHeight="1" x14ac:dyDescent="0.3">
      <c r="A151" s="26"/>
      <c r="B151" s="30"/>
      <c r="C151" s="60"/>
      <c r="D151" s="12"/>
      <c r="E151" s="8"/>
      <c r="F151" s="8"/>
      <c r="G151" s="8"/>
      <c r="H151" s="12"/>
      <c r="I151" s="60"/>
      <c r="J151" s="60"/>
      <c r="K151" s="60"/>
      <c r="L151" s="60"/>
      <c r="M151" s="60"/>
      <c r="N151" s="8"/>
      <c r="O151" s="8"/>
    </row>
    <row r="152" spans="1:15" ht="43.15" customHeight="1" x14ac:dyDescent="0.3">
      <c r="A152" s="26"/>
      <c r="B152" s="30"/>
      <c r="C152" s="60"/>
      <c r="D152" s="12"/>
      <c r="E152" s="8"/>
      <c r="F152" s="8"/>
      <c r="G152" s="8"/>
      <c r="H152" s="12"/>
      <c r="I152" s="60"/>
      <c r="J152" s="60"/>
      <c r="K152" s="60"/>
      <c r="L152" s="60"/>
      <c r="M152" s="60"/>
      <c r="N152" s="8"/>
      <c r="O152" s="8"/>
    </row>
    <row r="153" spans="1:15" ht="43.15" customHeight="1" x14ac:dyDescent="0.3">
      <c r="A153" s="26"/>
      <c r="B153" s="30"/>
      <c r="C153" s="60"/>
      <c r="D153" s="12"/>
      <c r="E153" s="8"/>
      <c r="F153" s="8"/>
      <c r="G153" s="8"/>
      <c r="H153" s="12"/>
      <c r="I153" s="60"/>
      <c r="J153" s="60"/>
      <c r="K153" s="60"/>
      <c r="L153" s="60"/>
      <c r="M153" s="60"/>
      <c r="N153" s="8"/>
      <c r="O153" s="8"/>
    </row>
    <row r="154" spans="1:15" ht="43.15" customHeight="1" x14ac:dyDescent="0.3">
      <c r="A154" s="26"/>
      <c r="B154" s="30"/>
      <c r="C154" s="60"/>
      <c r="D154" s="12"/>
      <c r="E154" s="8"/>
      <c r="F154" s="8"/>
      <c r="G154" s="8"/>
      <c r="H154" s="12"/>
      <c r="I154" s="60"/>
      <c r="J154" s="60"/>
      <c r="K154" s="60"/>
      <c r="L154" s="60"/>
      <c r="M154" s="60"/>
      <c r="N154" s="8"/>
      <c r="O154" s="8"/>
    </row>
    <row r="155" spans="1:15" ht="43.15" customHeight="1" x14ac:dyDescent="0.3">
      <c r="A155" s="26"/>
      <c r="B155" s="30"/>
      <c r="C155" s="60"/>
      <c r="D155" s="12"/>
      <c r="E155" s="8"/>
      <c r="F155" s="8"/>
      <c r="G155" s="8"/>
      <c r="H155" s="12"/>
      <c r="I155" s="60"/>
      <c r="J155" s="60"/>
      <c r="K155" s="60"/>
      <c r="L155" s="60"/>
      <c r="M155" s="60"/>
      <c r="N155" s="8"/>
      <c r="O155" s="8"/>
    </row>
    <row r="156" spans="1:15" ht="43.15" customHeight="1" x14ac:dyDescent="0.3">
      <c r="A156" s="26"/>
      <c r="B156" s="30"/>
      <c r="C156" s="60"/>
      <c r="D156" s="12"/>
      <c r="E156" s="8"/>
      <c r="F156" s="8"/>
      <c r="G156" s="8"/>
      <c r="H156" s="12"/>
      <c r="I156" s="60"/>
      <c r="J156" s="60"/>
      <c r="K156" s="60"/>
      <c r="L156" s="60"/>
      <c r="M156" s="60"/>
      <c r="N156" s="8"/>
      <c r="O156" s="8"/>
    </row>
    <row r="157" spans="1:15" ht="43.15" customHeight="1" x14ac:dyDescent="0.3">
      <c r="A157" s="26"/>
      <c r="B157" s="30"/>
      <c r="C157" s="60"/>
      <c r="D157" s="12"/>
      <c r="E157" s="8"/>
      <c r="F157" s="8"/>
      <c r="G157" s="8"/>
      <c r="H157" s="8"/>
      <c r="I157" s="60"/>
      <c r="J157" s="60"/>
      <c r="K157" s="60"/>
      <c r="L157" s="60"/>
      <c r="M157" s="60"/>
      <c r="N157" s="8"/>
      <c r="O157" s="8"/>
    </row>
    <row r="158" spans="1:15" ht="43.15" customHeight="1" x14ac:dyDescent="0.3">
      <c r="A158" s="26"/>
      <c r="B158" s="30"/>
      <c r="C158" s="60"/>
      <c r="D158" s="12"/>
      <c r="E158" s="8"/>
      <c r="F158" s="8"/>
      <c r="G158" s="8"/>
      <c r="H158" s="8"/>
      <c r="I158" s="60"/>
      <c r="J158" s="60"/>
      <c r="K158" s="60"/>
      <c r="L158" s="60"/>
      <c r="M158" s="60"/>
      <c r="N158" s="8"/>
      <c r="O158" s="8"/>
    </row>
    <row r="159" spans="1:15" ht="43.15" customHeight="1" x14ac:dyDescent="0.3">
      <c r="A159" s="26"/>
      <c r="B159" s="30"/>
      <c r="C159" s="60"/>
      <c r="D159" s="12"/>
      <c r="E159" s="8"/>
      <c r="F159" s="8"/>
      <c r="G159" s="8"/>
      <c r="H159" s="8"/>
      <c r="I159" s="60"/>
      <c r="J159" s="60"/>
      <c r="K159" s="60"/>
      <c r="L159" s="60"/>
      <c r="M159" s="60"/>
      <c r="N159" s="8"/>
      <c r="O159" s="8"/>
    </row>
    <row r="160" spans="1:15" ht="43.15" customHeight="1" x14ac:dyDescent="0.3">
      <c r="A160" s="26"/>
      <c r="B160" s="30"/>
      <c r="C160" s="60"/>
      <c r="D160" s="12"/>
      <c r="E160" s="8"/>
      <c r="F160" s="8"/>
      <c r="G160" s="8"/>
      <c r="H160" s="8"/>
      <c r="I160" s="60"/>
      <c r="J160" s="60"/>
      <c r="K160" s="60"/>
      <c r="L160" s="60"/>
      <c r="M160" s="60"/>
      <c r="N160" s="8"/>
      <c r="O160" s="8"/>
    </row>
    <row r="161" spans="1:15" ht="43.15" customHeight="1" x14ac:dyDescent="0.3">
      <c r="A161" s="26"/>
      <c r="B161" s="30"/>
      <c r="C161" s="60"/>
      <c r="D161" s="12"/>
      <c r="E161" s="8"/>
      <c r="F161" s="8"/>
      <c r="G161" s="8"/>
      <c r="H161" s="8"/>
      <c r="I161" s="60"/>
      <c r="J161" s="60"/>
      <c r="K161" s="60"/>
      <c r="L161" s="60"/>
      <c r="M161" s="60"/>
      <c r="N161" s="8"/>
      <c r="O161" s="8"/>
    </row>
    <row r="162" spans="1:15" ht="43.15" customHeight="1" x14ac:dyDescent="0.3">
      <c r="A162" s="26"/>
      <c r="B162" s="30"/>
      <c r="C162" s="60"/>
      <c r="D162" s="12"/>
      <c r="E162" s="8"/>
      <c r="F162" s="8"/>
      <c r="G162" s="8"/>
      <c r="H162" s="8"/>
      <c r="I162" s="60"/>
      <c r="J162" s="60"/>
      <c r="K162" s="60"/>
      <c r="L162" s="60"/>
      <c r="M162" s="60"/>
      <c r="N162" s="8"/>
      <c r="O162" s="8"/>
    </row>
    <row r="163" spans="1:15" ht="43.15" customHeight="1" x14ac:dyDescent="0.3">
      <c r="A163" s="26"/>
      <c r="B163" s="30"/>
      <c r="C163" s="60"/>
      <c r="D163" s="12"/>
      <c r="E163" s="8"/>
      <c r="F163" s="8"/>
      <c r="G163" s="8"/>
      <c r="H163" s="8"/>
      <c r="I163" s="60"/>
      <c r="J163" s="60"/>
      <c r="K163" s="60"/>
      <c r="L163" s="60"/>
      <c r="M163" s="60"/>
      <c r="N163" s="8"/>
      <c r="O163" s="8"/>
    </row>
    <row r="164" spans="1:15" ht="43.15" customHeight="1" x14ac:dyDescent="0.3">
      <c r="A164" s="26"/>
      <c r="B164" s="30"/>
      <c r="C164" s="60"/>
      <c r="D164" s="12"/>
      <c r="E164" s="8"/>
      <c r="F164" s="8"/>
      <c r="G164" s="8"/>
      <c r="H164" s="8"/>
      <c r="I164" s="60"/>
      <c r="J164" s="60"/>
      <c r="K164" s="60"/>
      <c r="L164" s="60"/>
      <c r="M164" s="60"/>
      <c r="N164" s="8"/>
      <c r="O164" s="8"/>
    </row>
    <row r="165" spans="1:15" ht="43.15" customHeight="1" x14ac:dyDescent="0.3">
      <c r="A165" s="26"/>
      <c r="B165" s="30"/>
      <c r="C165" s="60"/>
      <c r="D165" s="12"/>
      <c r="E165" s="8"/>
      <c r="F165" s="8"/>
      <c r="G165" s="8"/>
      <c r="H165" s="8"/>
      <c r="I165" s="60"/>
      <c r="J165" s="60"/>
      <c r="K165" s="60"/>
      <c r="L165" s="60"/>
      <c r="M165" s="60"/>
      <c r="N165" s="8"/>
      <c r="O165" s="8"/>
    </row>
    <row r="166" spans="1:15" ht="43.15" customHeight="1" x14ac:dyDescent="0.3">
      <c r="A166" s="26"/>
      <c r="B166" s="30"/>
      <c r="C166" s="60"/>
      <c r="D166" s="12"/>
      <c r="E166" s="8"/>
      <c r="F166" s="8"/>
      <c r="G166" s="8"/>
      <c r="H166" s="8"/>
      <c r="I166" s="60"/>
      <c r="J166" s="60"/>
      <c r="K166" s="60"/>
      <c r="L166" s="60"/>
      <c r="M166" s="60"/>
      <c r="N166" s="8"/>
      <c r="O166" s="8"/>
    </row>
    <row r="167" spans="1:15" ht="43.15" customHeight="1" x14ac:dyDescent="0.3">
      <c r="A167" s="26"/>
      <c r="B167" s="30"/>
      <c r="C167" s="60"/>
      <c r="D167" s="12"/>
      <c r="E167" s="8"/>
      <c r="F167" s="8"/>
      <c r="G167" s="8"/>
      <c r="H167" s="8"/>
      <c r="I167" s="60"/>
      <c r="J167" s="60"/>
      <c r="K167" s="60"/>
      <c r="L167" s="60"/>
      <c r="M167" s="60"/>
      <c r="N167" s="8"/>
      <c r="O167" s="8"/>
    </row>
    <row r="168" spans="1:15" ht="43.15" customHeight="1" x14ac:dyDescent="0.3">
      <c r="A168" s="26"/>
      <c r="B168" s="30"/>
      <c r="C168" s="60"/>
      <c r="D168" s="12"/>
      <c r="E168" s="8"/>
      <c r="F168" s="8"/>
      <c r="G168" s="8"/>
      <c r="H168" s="8"/>
      <c r="I168" s="60"/>
      <c r="J168" s="60"/>
      <c r="K168" s="60"/>
      <c r="L168" s="60"/>
      <c r="M168" s="60"/>
      <c r="N168" s="8"/>
      <c r="O168" s="8"/>
    </row>
    <row r="169" spans="1:15" ht="43.15" customHeight="1" x14ac:dyDescent="0.3">
      <c r="A169" s="26"/>
      <c r="B169" s="30"/>
      <c r="C169" s="60"/>
      <c r="D169" s="12"/>
      <c r="E169" s="8"/>
      <c r="F169" s="8"/>
      <c r="G169" s="8"/>
      <c r="H169" s="8"/>
      <c r="I169" s="60"/>
      <c r="J169" s="60"/>
      <c r="K169" s="60"/>
      <c r="L169" s="60"/>
      <c r="M169" s="60"/>
      <c r="N169" s="8"/>
      <c r="O169" s="8"/>
    </row>
    <row r="170" spans="1:15" ht="43.15" customHeight="1" x14ac:dyDescent="0.3">
      <c r="A170" s="26"/>
      <c r="B170" s="30"/>
      <c r="C170" s="60"/>
      <c r="D170" s="12"/>
      <c r="E170" s="8"/>
      <c r="F170" s="8"/>
      <c r="G170" s="8"/>
      <c r="H170" s="8"/>
      <c r="I170" s="60"/>
      <c r="J170" s="60"/>
      <c r="K170" s="60"/>
      <c r="L170" s="60"/>
      <c r="M170" s="60"/>
      <c r="N170" s="8"/>
      <c r="O170" s="8"/>
    </row>
    <row r="171" spans="1:15" ht="43.15" customHeight="1" x14ac:dyDescent="0.3">
      <c r="A171" s="26"/>
      <c r="B171" s="30"/>
      <c r="C171" s="60"/>
      <c r="D171" s="12"/>
      <c r="E171" s="8"/>
      <c r="F171" s="8"/>
      <c r="G171" s="8"/>
      <c r="H171" s="8"/>
      <c r="I171" s="60"/>
      <c r="J171" s="60"/>
      <c r="K171" s="60"/>
      <c r="L171" s="60"/>
      <c r="M171" s="60"/>
      <c r="N171" s="8"/>
      <c r="O171" s="8"/>
    </row>
    <row r="172" spans="1:15" ht="43.15" customHeight="1" x14ac:dyDescent="0.3">
      <c r="A172" s="26"/>
      <c r="B172" s="30"/>
      <c r="C172" s="60"/>
      <c r="D172" s="12"/>
      <c r="E172" s="8"/>
      <c r="F172" s="8"/>
      <c r="G172" s="8"/>
      <c r="H172" s="8"/>
      <c r="I172" s="60"/>
      <c r="J172" s="60"/>
      <c r="K172" s="60"/>
      <c r="L172" s="60"/>
      <c r="M172" s="60"/>
      <c r="N172" s="8"/>
      <c r="O172" s="8"/>
    </row>
    <row r="173" spans="1:15" ht="43.15" customHeight="1" x14ac:dyDescent="0.3">
      <c r="A173" s="26"/>
      <c r="B173" s="30"/>
      <c r="C173" s="60"/>
      <c r="D173" s="12"/>
      <c r="E173" s="8"/>
      <c r="F173" s="8"/>
      <c r="G173" s="8"/>
      <c r="H173" s="8"/>
      <c r="I173" s="60"/>
      <c r="J173" s="60"/>
      <c r="K173" s="60"/>
      <c r="L173" s="60"/>
      <c r="M173" s="60"/>
      <c r="N173" s="8"/>
      <c r="O173" s="8"/>
    </row>
    <row r="174" spans="1:15" ht="43.15" customHeight="1" x14ac:dyDescent="0.3">
      <c r="A174" s="26"/>
      <c r="B174" s="30"/>
      <c r="C174" s="60"/>
      <c r="D174" s="12"/>
      <c r="E174" s="8"/>
      <c r="F174" s="8"/>
      <c r="G174" s="8"/>
      <c r="H174" s="8"/>
      <c r="I174" s="60"/>
      <c r="J174" s="60"/>
      <c r="K174" s="60"/>
      <c r="L174" s="60"/>
      <c r="M174" s="60"/>
      <c r="N174" s="8"/>
      <c r="O174" s="8"/>
    </row>
    <row r="175" spans="1:15" ht="43.15" customHeight="1" x14ac:dyDescent="0.3">
      <c r="A175" s="26"/>
      <c r="B175" s="30"/>
      <c r="C175" s="60"/>
      <c r="D175" s="12"/>
      <c r="E175" s="8"/>
      <c r="F175" s="8"/>
      <c r="G175" s="8"/>
      <c r="H175" s="8"/>
      <c r="I175" s="60"/>
      <c r="J175" s="60"/>
      <c r="K175" s="60"/>
      <c r="L175" s="60"/>
      <c r="M175" s="60"/>
      <c r="N175" s="8"/>
      <c r="O175" s="8"/>
    </row>
    <row r="176" spans="1:15" ht="43.15" customHeight="1" x14ac:dyDescent="0.3">
      <c r="A176" s="26"/>
      <c r="B176" s="30"/>
      <c r="C176" s="60"/>
      <c r="D176" s="12"/>
      <c r="E176" s="8"/>
      <c r="F176" s="8"/>
      <c r="G176" s="8"/>
      <c r="H176" s="8"/>
      <c r="I176" s="60"/>
      <c r="J176" s="60"/>
      <c r="K176" s="60"/>
      <c r="L176" s="60"/>
      <c r="M176" s="60"/>
      <c r="N176" s="8"/>
      <c r="O176" s="8"/>
    </row>
    <row r="177" spans="1:15" ht="43.15" customHeight="1" x14ac:dyDescent="0.3">
      <c r="A177" s="26"/>
      <c r="B177" s="30"/>
      <c r="C177" s="60"/>
      <c r="D177" s="12"/>
      <c r="E177" s="8"/>
      <c r="F177" s="8"/>
      <c r="G177" s="8"/>
      <c r="H177" s="8"/>
      <c r="I177" s="60"/>
      <c r="J177" s="60"/>
      <c r="K177" s="60"/>
      <c r="L177" s="60"/>
      <c r="M177" s="60"/>
      <c r="N177" s="8"/>
      <c r="O177" s="8"/>
    </row>
    <row r="178" spans="1:15" ht="43.15" customHeight="1" x14ac:dyDescent="0.3">
      <c r="A178" s="26"/>
      <c r="B178" s="30"/>
      <c r="C178" s="60"/>
      <c r="D178" s="12"/>
      <c r="E178" s="8"/>
      <c r="F178" s="8"/>
      <c r="G178" s="8"/>
      <c r="H178" s="8"/>
      <c r="I178" s="60"/>
      <c r="J178" s="60"/>
      <c r="K178" s="60"/>
      <c r="L178" s="60"/>
      <c r="M178" s="60"/>
      <c r="N178" s="8"/>
      <c r="O178" s="8"/>
    </row>
    <row r="179" spans="1:15" ht="43.15" customHeight="1" x14ac:dyDescent="0.3">
      <c r="A179" s="26"/>
      <c r="B179" s="30"/>
      <c r="C179" s="60"/>
      <c r="D179" s="12"/>
      <c r="E179" s="8"/>
      <c r="F179" s="8"/>
      <c r="G179" s="8"/>
      <c r="H179" s="8"/>
      <c r="I179" s="60"/>
      <c r="J179" s="60"/>
      <c r="K179" s="60"/>
      <c r="L179" s="60"/>
      <c r="M179" s="60"/>
      <c r="N179" s="8"/>
      <c r="O179" s="8"/>
    </row>
    <row r="180" spans="1:15" ht="43.15" customHeight="1" x14ac:dyDescent="0.3">
      <c r="A180" s="26"/>
      <c r="B180" s="30"/>
      <c r="C180" s="60"/>
      <c r="D180" s="12"/>
      <c r="E180" s="8"/>
      <c r="F180" s="8"/>
      <c r="G180" s="8"/>
      <c r="H180" s="8"/>
      <c r="I180" s="60"/>
      <c r="J180" s="60"/>
      <c r="K180" s="60"/>
      <c r="L180" s="60"/>
      <c r="M180" s="60"/>
      <c r="N180" s="8"/>
      <c r="O180" s="8"/>
    </row>
    <row r="181" spans="1:15" ht="43.15" customHeight="1" x14ac:dyDescent="0.3">
      <c r="A181" s="26"/>
      <c r="B181" s="30"/>
      <c r="C181" s="60"/>
      <c r="D181" s="12"/>
      <c r="E181" s="8"/>
      <c r="F181" s="8"/>
      <c r="G181" s="8"/>
      <c r="H181" s="8"/>
      <c r="I181" s="60"/>
      <c r="J181" s="60"/>
      <c r="K181" s="60"/>
      <c r="L181" s="60"/>
      <c r="M181" s="60"/>
      <c r="N181" s="8"/>
      <c r="O181" s="8"/>
    </row>
    <row r="182" spans="1:15" ht="43.15" customHeight="1" x14ac:dyDescent="0.3">
      <c r="A182" s="26"/>
      <c r="B182" s="30"/>
      <c r="C182" s="60"/>
      <c r="D182" s="12"/>
      <c r="E182" s="8"/>
      <c r="F182" s="8"/>
      <c r="G182" s="8"/>
      <c r="H182" s="8"/>
      <c r="I182" s="60"/>
      <c r="J182" s="60"/>
      <c r="K182" s="60"/>
      <c r="L182" s="60"/>
      <c r="M182" s="60"/>
      <c r="N182" s="8"/>
      <c r="O182" s="8"/>
    </row>
    <row r="183" spans="1:15" ht="43.15" customHeight="1" x14ac:dyDescent="0.3">
      <c r="A183" s="26"/>
      <c r="B183" s="30"/>
      <c r="C183" s="60"/>
      <c r="D183" s="12"/>
      <c r="E183" s="8"/>
      <c r="F183" s="8"/>
      <c r="G183" s="8"/>
      <c r="H183" s="8"/>
      <c r="I183" s="60"/>
      <c r="J183" s="60"/>
      <c r="K183" s="60"/>
      <c r="L183" s="60"/>
      <c r="M183" s="60"/>
      <c r="N183" s="8"/>
      <c r="O183" s="8"/>
    </row>
    <row r="184" spans="1:15" ht="43.15" customHeight="1" x14ac:dyDescent="0.3">
      <c r="A184" s="26"/>
      <c r="B184" s="30"/>
      <c r="C184" s="60"/>
      <c r="D184" s="12"/>
      <c r="E184" s="8"/>
      <c r="F184" s="8"/>
      <c r="G184" s="8"/>
      <c r="H184" s="8"/>
      <c r="I184" s="60"/>
      <c r="J184" s="60"/>
      <c r="K184" s="60"/>
      <c r="L184" s="60"/>
      <c r="M184" s="60"/>
      <c r="N184" s="8"/>
      <c r="O184" s="8"/>
    </row>
    <row r="185" spans="1:15" ht="43.15" customHeight="1" x14ac:dyDescent="0.3">
      <c r="A185" s="26"/>
      <c r="B185" s="30"/>
      <c r="C185" s="60"/>
      <c r="D185" s="12"/>
      <c r="E185" s="8"/>
      <c r="F185" s="8"/>
      <c r="G185" s="8"/>
      <c r="H185" s="8"/>
      <c r="I185" s="60"/>
      <c r="J185" s="60"/>
      <c r="K185" s="60"/>
      <c r="L185" s="60"/>
      <c r="M185" s="60"/>
      <c r="N185" s="8"/>
      <c r="O185" s="8"/>
    </row>
    <row r="186" spans="1:15" ht="43.15" customHeight="1" x14ac:dyDescent="0.3">
      <c r="A186" s="26"/>
      <c r="B186" s="30"/>
      <c r="C186" s="60"/>
      <c r="D186" s="12"/>
      <c r="E186" s="8"/>
      <c r="F186" s="8"/>
      <c r="G186" s="8"/>
      <c r="H186" s="8"/>
      <c r="I186" s="60"/>
      <c r="J186" s="60"/>
      <c r="K186" s="60"/>
      <c r="L186" s="60"/>
      <c r="M186" s="60"/>
      <c r="N186" s="8"/>
      <c r="O186" s="8"/>
    </row>
    <row r="187" spans="1:15" ht="43.15" customHeight="1" x14ac:dyDescent="0.3">
      <c r="A187" s="26"/>
      <c r="B187" s="30"/>
      <c r="C187" s="60"/>
      <c r="D187" s="12"/>
      <c r="E187" s="8"/>
      <c r="F187" s="8"/>
      <c r="G187" s="8"/>
      <c r="H187" s="8"/>
      <c r="I187" s="60"/>
      <c r="J187" s="60"/>
      <c r="K187" s="60"/>
      <c r="L187" s="60"/>
      <c r="M187" s="60"/>
      <c r="N187" s="8"/>
      <c r="O187" s="8"/>
    </row>
    <row r="188" spans="1:15" ht="43.15" customHeight="1" x14ac:dyDescent="0.3">
      <c r="A188" s="26"/>
      <c r="B188" s="30"/>
      <c r="C188" s="60"/>
      <c r="D188" s="12"/>
      <c r="E188" s="8"/>
      <c r="F188" s="8"/>
      <c r="G188" s="8"/>
      <c r="H188" s="8"/>
      <c r="I188" s="60"/>
      <c r="J188" s="60"/>
      <c r="K188" s="60"/>
      <c r="L188" s="60"/>
      <c r="M188" s="60"/>
      <c r="N188" s="8"/>
      <c r="O188" s="8"/>
    </row>
    <row r="189" spans="1:15" ht="43.15" customHeight="1" x14ac:dyDescent="0.3">
      <c r="A189" s="26"/>
      <c r="B189" s="30"/>
      <c r="C189" s="60"/>
      <c r="D189" s="12"/>
      <c r="E189" s="8"/>
      <c r="F189" s="8"/>
      <c r="G189" s="8"/>
      <c r="H189" s="8"/>
      <c r="I189" s="60"/>
      <c r="J189" s="60"/>
      <c r="K189" s="60"/>
      <c r="L189" s="60"/>
      <c r="M189" s="60"/>
      <c r="N189" s="8"/>
      <c r="O189" s="8"/>
    </row>
    <row r="190" spans="1:15" ht="43.15" customHeight="1" x14ac:dyDescent="0.3">
      <c r="A190" s="26"/>
      <c r="B190" s="30"/>
      <c r="C190" s="60"/>
      <c r="D190" s="12"/>
      <c r="E190" s="8"/>
      <c r="F190" s="8"/>
      <c r="G190" s="8"/>
      <c r="H190" s="8"/>
      <c r="I190" s="60"/>
      <c r="J190" s="60"/>
      <c r="K190" s="60"/>
      <c r="L190" s="60"/>
      <c r="M190" s="60"/>
      <c r="N190" s="8"/>
      <c r="O190" s="8"/>
    </row>
    <row r="191" spans="1:15" ht="43.15" customHeight="1" x14ac:dyDescent="0.3">
      <c r="A191" s="26"/>
      <c r="B191" s="30"/>
      <c r="C191" s="60"/>
      <c r="D191" s="12"/>
      <c r="E191" s="8"/>
      <c r="F191" s="8"/>
      <c r="G191" s="8"/>
      <c r="H191" s="8"/>
      <c r="I191" s="60"/>
      <c r="J191" s="60"/>
      <c r="K191" s="60"/>
      <c r="L191" s="60"/>
      <c r="M191" s="60"/>
      <c r="N191" s="8"/>
      <c r="O191" s="8"/>
    </row>
    <row r="192" spans="1:15" ht="43.15" customHeight="1" x14ac:dyDescent="0.3">
      <c r="A192" s="26"/>
      <c r="B192" s="30"/>
      <c r="C192" s="60"/>
      <c r="D192" s="12"/>
      <c r="E192" s="8"/>
      <c r="F192" s="8"/>
      <c r="G192" s="8"/>
      <c r="H192" s="8"/>
      <c r="I192" s="60"/>
      <c r="J192" s="60"/>
      <c r="K192" s="60"/>
      <c r="L192" s="60"/>
      <c r="M192" s="60"/>
      <c r="N192" s="8"/>
      <c r="O192" s="8"/>
    </row>
    <row r="193" spans="1:15" ht="43.15" customHeight="1" x14ac:dyDescent="0.3">
      <c r="A193" s="26"/>
      <c r="B193" s="30"/>
      <c r="C193" s="60"/>
      <c r="D193" s="12"/>
      <c r="E193" s="8"/>
      <c r="F193" s="8"/>
      <c r="G193" s="8"/>
      <c r="H193" s="8"/>
      <c r="I193" s="60"/>
      <c r="J193" s="60"/>
      <c r="K193" s="60"/>
      <c r="L193" s="60"/>
      <c r="M193" s="60"/>
      <c r="N193" s="8"/>
      <c r="O193" s="8"/>
    </row>
    <row r="194" spans="1:15" ht="43.15" customHeight="1" x14ac:dyDescent="0.3">
      <c r="A194" s="26"/>
      <c r="B194" s="30"/>
      <c r="C194" s="60"/>
      <c r="D194" s="12"/>
      <c r="E194" s="8"/>
      <c r="F194" s="8"/>
      <c r="G194" s="8"/>
      <c r="H194" s="8"/>
      <c r="I194" s="60"/>
      <c r="J194" s="60"/>
      <c r="K194" s="60"/>
      <c r="L194" s="60"/>
      <c r="M194" s="60"/>
      <c r="N194" s="8"/>
      <c r="O194" s="8"/>
    </row>
    <row r="195" spans="1:15" ht="43.15" customHeight="1" x14ac:dyDescent="0.3">
      <c r="A195" s="26"/>
      <c r="B195" s="30"/>
      <c r="C195" s="60"/>
      <c r="D195" s="12"/>
      <c r="E195" s="8"/>
      <c r="F195" s="8"/>
      <c r="G195" s="8"/>
      <c r="H195" s="8"/>
      <c r="I195" s="60"/>
      <c r="J195" s="60"/>
      <c r="K195" s="60"/>
      <c r="L195" s="60"/>
      <c r="M195" s="60"/>
      <c r="N195" s="8"/>
      <c r="O195" s="8"/>
    </row>
    <row r="196" spans="1:15" ht="43.15" customHeight="1" x14ac:dyDescent="0.3">
      <c r="A196" s="26"/>
      <c r="B196" s="30"/>
      <c r="C196" s="60"/>
      <c r="D196" s="12"/>
      <c r="E196" s="8"/>
      <c r="F196" s="8"/>
      <c r="G196" s="8"/>
      <c r="H196" s="8"/>
      <c r="I196" s="60"/>
      <c r="J196" s="60"/>
      <c r="K196" s="60"/>
      <c r="L196" s="60"/>
      <c r="M196" s="60"/>
      <c r="N196" s="8"/>
      <c r="O196" s="8"/>
    </row>
    <row r="197" spans="1:15" ht="43.15" customHeight="1" x14ac:dyDescent="0.3">
      <c r="A197" s="26"/>
      <c r="B197" s="30"/>
      <c r="C197" s="60"/>
      <c r="D197" s="12"/>
      <c r="E197" s="8"/>
      <c r="F197" s="8"/>
      <c r="G197" s="8"/>
      <c r="H197" s="8"/>
      <c r="I197" s="60"/>
      <c r="J197" s="60"/>
      <c r="K197" s="60"/>
      <c r="L197" s="60"/>
      <c r="M197" s="60"/>
      <c r="N197" s="8"/>
      <c r="O197" s="8"/>
    </row>
    <row r="198" spans="1:15" ht="43.15" customHeight="1" x14ac:dyDescent="0.3">
      <c r="A198" s="26"/>
      <c r="B198" s="30"/>
      <c r="C198" s="60"/>
      <c r="D198" s="12"/>
      <c r="E198" s="8"/>
      <c r="F198" s="8"/>
      <c r="G198" s="8"/>
      <c r="H198" s="8"/>
      <c r="I198" s="60"/>
      <c r="J198" s="60"/>
      <c r="K198" s="60"/>
      <c r="L198" s="60"/>
      <c r="M198" s="60"/>
      <c r="N198" s="8"/>
      <c r="O198" s="8"/>
    </row>
    <row r="199" spans="1:15" ht="43.15" customHeight="1" x14ac:dyDescent="0.3">
      <c r="A199" s="26"/>
      <c r="B199" s="30"/>
      <c r="C199" s="60"/>
      <c r="D199" s="12"/>
      <c r="E199" s="8"/>
      <c r="F199" s="8"/>
      <c r="G199" s="8"/>
      <c r="H199" s="8"/>
      <c r="I199" s="60"/>
      <c r="J199" s="60"/>
      <c r="K199" s="60"/>
      <c r="L199" s="60"/>
      <c r="M199" s="60"/>
      <c r="N199" s="8"/>
      <c r="O199" s="8"/>
    </row>
    <row r="200" spans="1:15" ht="43.15" customHeight="1" x14ac:dyDescent="0.3">
      <c r="A200" s="26"/>
      <c r="B200" s="30"/>
      <c r="C200" s="60"/>
      <c r="D200" s="12"/>
      <c r="E200" s="8"/>
      <c r="F200" s="8"/>
      <c r="G200" s="8"/>
      <c r="H200" s="8"/>
      <c r="I200" s="60"/>
      <c r="J200" s="60"/>
      <c r="K200" s="60"/>
      <c r="L200" s="60"/>
      <c r="M200" s="60"/>
      <c r="N200" s="8"/>
      <c r="O200" s="8"/>
    </row>
    <row r="201" spans="1:15" ht="43.15" customHeight="1" x14ac:dyDescent="0.3">
      <c r="A201" s="26"/>
      <c r="B201" s="30"/>
      <c r="C201" s="60"/>
      <c r="D201" s="12"/>
      <c r="E201" s="8"/>
      <c r="F201" s="8"/>
      <c r="G201" s="8"/>
      <c r="H201" s="8"/>
      <c r="I201" s="60"/>
      <c r="J201" s="60"/>
      <c r="K201" s="60"/>
      <c r="L201" s="60"/>
      <c r="M201" s="60"/>
      <c r="N201" s="8"/>
      <c r="O201" s="8"/>
    </row>
    <row r="202" spans="1:15" ht="43.15" customHeight="1" x14ac:dyDescent="0.3">
      <c r="A202" s="26"/>
      <c r="B202" s="30"/>
      <c r="C202" s="60"/>
      <c r="D202" s="12"/>
      <c r="E202" s="8"/>
      <c r="F202" s="8"/>
      <c r="G202" s="8"/>
      <c r="H202" s="8"/>
      <c r="I202" s="60"/>
      <c r="J202" s="60"/>
      <c r="K202" s="60"/>
      <c r="L202" s="60"/>
      <c r="M202" s="60"/>
      <c r="N202" s="8"/>
      <c r="O202" s="8"/>
    </row>
    <row r="203" spans="1:15" ht="43.15" customHeight="1" x14ac:dyDescent="0.3">
      <c r="A203" s="26"/>
      <c r="B203" s="30"/>
      <c r="C203" s="60"/>
      <c r="D203" s="12"/>
      <c r="E203" s="8"/>
      <c r="F203" s="8"/>
      <c r="G203" s="8"/>
      <c r="H203" s="8"/>
      <c r="I203" s="60"/>
      <c r="J203" s="60"/>
      <c r="K203" s="60"/>
      <c r="L203" s="60"/>
      <c r="M203" s="60"/>
      <c r="N203" s="8"/>
      <c r="O203" s="8"/>
    </row>
    <row r="204" spans="1:15" ht="43.15" customHeight="1" x14ac:dyDescent="0.3">
      <c r="A204" s="26"/>
      <c r="B204" s="30"/>
      <c r="C204" s="60"/>
      <c r="D204" s="12"/>
      <c r="E204" s="8"/>
      <c r="F204" s="8"/>
      <c r="G204" s="8"/>
      <c r="H204" s="8"/>
      <c r="I204" s="60"/>
      <c r="J204" s="60"/>
      <c r="K204" s="60"/>
      <c r="L204" s="60"/>
      <c r="M204" s="60"/>
      <c r="N204" s="8"/>
      <c r="O204" s="8"/>
    </row>
    <row r="205" spans="1:15" ht="43.15" customHeight="1" x14ac:dyDescent="0.3">
      <c r="A205" s="26"/>
      <c r="B205" s="30"/>
      <c r="C205" s="60"/>
      <c r="D205" s="12"/>
      <c r="E205" s="8"/>
      <c r="F205" s="8"/>
      <c r="G205" s="8"/>
      <c r="H205" s="8"/>
      <c r="I205" s="60"/>
      <c r="J205" s="60"/>
      <c r="K205" s="60"/>
      <c r="L205" s="60"/>
      <c r="M205" s="60"/>
      <c r="N205" s="8"/>
      <c r="O205" s="8"/>
    </row>
    <row r="206" spans="1:15" ht="43.15" customHeight="1" x14ac:dyDescent="0.3">
      <c r="A206" s="26"/>
      <c r="B206" s="30"/>
      <c r="C206" s="60"/>
      <c r="D206" s="12"/>
      <c r="E206" s="8"/>
      <c r="F206" s="8"/>
      <c r="G206" s="8"/>
      <c r="H206" s="8"/>
      <c r="I206" s="60"/>
      <c r="J206" s="60"/>
      <c r="K206" s="60"/>
      <c r="L206" s="60"/>
      <c r="M206" s="60"/>
      <c r="N206" s="8"/>
      <c r="O206" s="8"/>
    </row>
    <row r="207" spans="1:15" ht="43.15" customHeight="1" x14ac:dyDescent="0.3">
      <c r="A207" s="26"/>
      <c r="B207" s="30"/>
      <c r="C207" s="60"/>
      <c r="D207" s="12"/>
      <c r="E207" s="8"/>
      <c r="F207" s="8"/>
      <c r="G207" s="8"/>
      <c r="H207" s="8"/>
      <c r="I207" s="60"/>
      <c r="J207" s="60"/>
      <c r="K207" s="60"/>
      <c r="L207" s="60"/>
      <c r="M207" s="60"/>
      <c r="N207" s="8"/>
      <c r="O207" s="8"/>
    </row>
    <row r="208" spans="1:15" ht="43.15" customHeight="1" x14ac:dyDescent="0.3">
      <c r="A208" s="26"/>
      <c r="B208" s="30"/>
      <c r="C208" s="60"/>
      <c r="D208" s="12"/>
      <c r="E208" s="8"/>
      <c r="F208" s="8"/>
      <c r="G208" s="8"/>
      <c r="H208" s="8"/>
      <c r="I208" s="60"/>
      <c r="J208" s="60"/>
      <c r="K208" s="60"/>
      <c r="L208" s="60"/>
      <c r="M208" s="60"/>
      <c r="N208" s="8"/>
      <c r="O208" s="8"/>
    </row>
    <row r="209" spans="1:15" ht="43.15" customHeight="1" x14ac:dyDescent="0.3">
      <c r="A209" s="26"/>
      <c r="B209" s="30"/>
      <c r="C209" s="60"/>
      <c r="D209" s="12"/>
      <c r="E209" s="8"/>
      <c r="F209" s="8"/>
      <c r="G209" s="8"/>
      <c r="H209" s="8"/>
      <c r="I209" s="60"/>
      <c r="J209" s="60"/>
      <c r="K209" s="60"/>
      <c r="L209" s="60"/>
      <c r="M209" s="60"/>
      <c r="N209" s="8"/>
      <c r="O209" s="8"/>
    </row>
    <row r="210" spans="1:15" ht="43.15" customHeight="1" x14ac:dyDescent="0.3">
      <c r="A210" s="26"/>
      <c r="B210" s="30"/>
      <c r="C210" s="60"/>
      <c r="D210" s="12"/>
      <c r="E210" s="8"/>
      <c r="F210" s="8"/>
      <c r="G210" s="8"/>
      <c r="H210" s="8"/>
      <c r="I210" s="60"/>
      <c r="J210" s="60"/>
      <c r="K210" s="60"/>
      <c r="L210" s="60"/>
      <c r="M210" s="60"/>
      <c r="N210" s="8"/>
      <c r="O210" s="8"/>
    </row>
    <row r="211" spans="1:15" ht="43.15" customHeight="1" x14ac:dyDescent="0.3">
      <c r="A211" s="26"/>
      <c r="B211" s="30"/>
      <c r="C211" s="60"/>
      <c r="D211" s="12"/>
      <c r="E211" s="8"/>
      <c r="F211" s="8"/>
      <c r="G211" s="8"/>
      <c r="H211" s="8"/>
      <c r="I211" s="60"/>
      <c r="J211" s="60"/>
      <c r="K211" s="60"/>
      <c r="L211" s="60"/>
      <c r="M211" s="60"/>
      <c r="N211" s="8"/>
      <c r="O211" s="8"/>
    </row>
    <row r="212" spans="1:15" ht="43.15" customHeight="1" x14ac:dyDescent="0.3">
      <c r="A212" s="26"/>
      <c r="B212" s="30"/>
      <c r="C212" s="60"/>
      <c r="D212" s="12"/>
      <c r="E212" s="8"/>
      <c r="F212" s="8"/>
      <c r="G212" s="8"/>
      <c r="H212" s="8"/>
      <c r="I212" s="60"/>
      <c r="J212" s="60"/>
      <c r="K212" s="60"/>
      <c r="L212" s="60"/>
      <c r="M212" s="60"/>
      <c r="N212" s="8"/>
      <c r="O212" s="8"/>
    </row>
    <row r="213" spans="1:15" ht="43.15" customHeight="1" x14ac:dyDescent="0.3">
      <c r="A213" s="26"/>
      <c r="B213" s="30"/>
      <c r="C213" s="60"/>
      <c r="D213" s="12"/>
      <c r="E213" s="8"/>
      <c r="F213" s="8"/>
      <c r="G213" s="8"/>
      <c r="H213" s="8"/>
      <c r="I213" s="60"/>
      <c r="J213" s="60"/>
      <c r="K213" s="60"/>
      <c r="L213" s="60"/>
      <c r="M213" s="60"/>
      <c r="N213" s="8"/>
      <c r="O213" s="8"/>
    </row>
    <row r="214" spans="1:15" ht="43.15" customHeight="1" x14ac:dyDescent="0.3">
      <c r="A214" s="26"/>
      <c r="B214" s="30"/>
      <c r="C214" s="60"/>
      <c r="D214" s="12"/>
      <c r="E214" s="8"/>
      <c r="F214" s="8"/>
      <c r="G214" s="8"/>
      <c r="H214" s="8"/>
      <c r="I214" s="60"/>
      <c r="J214" s="60"/>
      <c r="K214" s="60"/>
      <c r="L214" s="60"/>
      <c r="M214" s="60"/>
      <c r="N214" s="8"/>
      <c r="O214" s="8"/>
    </row>
    <row r="215" spans="1:15" ht="43.15" customHeight="1" x14ac:dyDescent="0.3">
      <c r="A215" s="26"/>
      <c r="B215" s="30"/>
      <c r="C215" s="60"/>
      <c r="D215" s="12"/>
      <c r="E215" s="8"/>
      <c r="F215" s="8"/>
      <c r="G215" s="8"/>
      <c r="H215" s="8"/>
      <c r="I215" s="60"/>
      <c r="J215" s="60"/>
      <c r="K215" s="60"/>
      <c r="L215" s="60"/>
      <c r="M215" s="60"/>
      <c r="N215" s="8"/>
      <c r="O215" s="8"/>
    </row>
    <row r="216" spans="1:15" ht="43.15" customHeight="1" x14ac:dyDescent="0.3">
      <c r="A216" s="26"/>
      <c r="B216" s="30"/>
      <c r="C216" s="60"/>
      <c r="D216" s="12"/>
      <c r="E216" s="8"/>
      <c r="F216" s="8"/>
      <c r="G216" s="8"/>
      <c r="H216" s="8"/>
      <c r="I216" s="60"/>
      <c r="J216" s="60"/>
      <c r="K216" s="60"/>
      <c r="L216" s="60"/>
      <c r="M216" s="60"/>
      <c r="N216" s="8"/>
      <c r="O216" s="8"/>
    </row>
    <row r="217" spans="1:15" ht="43.15" customHeight="1" x14ac:dyDescent="0.3">
      <c r="A217" s="26"/>
      <c r="B217" s="30"/>
      <c r="C217" s="60"/>
      <c r="D217" s="12"/>
      <c r="E217" s="8"/>
      <c r="F217" s="8"/>
      <c r="G217" s="8"/>
      <c r="H217" s="8"/>
      <c r="I217" s="60"/>
      <c r="J217" s="60"/>
      <c r="K217" s="60"/>
      <c r="L217" s="60"/>
      <c r="M217" s="60"/>
      <c r="N217" s="8"/>
      <c r="O217" s="8"/>
    </row>
    <row r="218" spans="1:15" ht="43.15" customHeight="1" x14ac:dyDescent="0.3">
      <c r="A218" s="26"/>
      <c r="B218" s="30"/>
      <c r="C218" s="60"/>
      <c r="D218" s="12"/>
      <c r="E218" s="8"/>
      <c r="F218" s="8"/>
      <c r="G218" s="8"/>
      <c r="H218" s="8"/>
      <c r="I218" s="60"/>
      <c r="J218" s="60"/>
      <c r="K218" s="60"/>
      <c r="L218" s="60"/>
      <c r="M218" s="60"/>
      <c r="N218" s="8"/>
      <c r="O218" s="8"/>
    </row>
    <row r="219" spans="1:15" ht="43.15" customHeight="1" x14ac:dyDescent="0.3">
      <c r="A219" s="26"/>
      <c r="B219" s="30"/>
      <c r="C219" s="60"/>
      <c r="D219" s="12"/>
      <c r="E219" s="8"/>
      <c r="F219" s="8"/>
      <c r="G219" s="8"/>
      <c r="H219" s="8"/>
      <c r="I219" s="60"/>
      <c r="J219" s="60"/>
      <c r="K219" s="60"/>
      <c r="L219" s="60"/>
      <c r="M219" s="60"/>
      <c r="N219" s="8"/>
      <c r="O219" s="8"/>
    </row>
    <row r="220" spans="1:15" ht="43.15" customHeight="1" x14ac:dyDescent="0.3">
      <c r="A220" s="26"/>
      <c r="B220" s="30"/>
      <c r="C220" s="60"/>
      <c r="D220" s="12"/>
      <c r="E220" s="8"/>
      <c r="F220" s="8"/>
      <c r="G220" s="8"/>
      <c r="H220" s="8"/>
      <c r="I220" s="60"/>
      <c r="J220" s="60"/>
      <c r="K220" s="60"/>
      <c r="L220" s="60"/>
      <c r="M220" s="60"/>
      <c r="N220" s="8"/>
      <c r="O220" s="8"/>
    </row>
    <row r="221" spans="1:15" ht="43.15" customHeight="1" x14ac:dyDescent="0.3">
      <c r="A221" s="26"/>
      <c r="B221" s="30"/>
      <c r="C221" s="60"/>
      <c r="D221" s="12"/>
      <c r="E221" s="8"/>
      <c r="F221" s="8"/>
      <c r="G221" s="8"/>
      <c r="H221" s="8"/>
      <c r="I221" s="60"/>
      <c r="J221" s="60"/>
      <c r="K221" s="60"/>
      <c r="L221" s="60"/>
      <c r="M221" s="60"/>
      <c r="N221" s="8"/>
      <c r="O221" s="8"/>
    </row>
    <row r="222" spans="1:15" ht="43.15" customHeight="1" x14ac:dyDescent="0.3">
      <c r="A222" s="26"/>
      <c r="B222" s="30"/>
      <c r="C222" s="60"/>
      <c r="D222" s="12"/>
      <c r="E222" s="8"/>
      <c r="F222" s="8"/>
      <c r="G222" s="8"/>
      <c r="H222" s="8"/>
      <c r="I222" s="60"/>
      <c r="J222" s="60"/>
      <c r="K222" s="60"/>
      <c r="L222" s="60"/>
      <c r="M222" s="60"/>
      <c r="N222" s="8"/>
      <c r="O222" s="8"/>
    </row>
    <row r="223" spans="1:15" ht="43.15" customHeight="1" x14ac:dyDescent="0.3">
      <c r="A223" s="26"/>
      <c r="B223" s="30"/>
      <c r="C223" s="60"/>
      <c r="D223" s="12"/>
      <c r="E223" s="8"/>
      <c r="F223" s="8"/>
      <c r="G223" s="8"/>
      <c r="H223" s="8"/>
      <c r="I223" s="60"/>
      <c r="J223" s="60"/>
      <c r="K223" s="60"/>
      <c r="L223" s="60"/>
      <c r="M223" s="60"/>
      <c r="N223" s="8"/>
      <c r="O223" s="8"/>
    </row>
    <row r="224" spans="1:15" ht="43.15" customHeight="1" x14ac:dyDescent="0.3">
      <c r="A224" s="26"/>
      <c r="B224" s="30"/>
      <c r="C224" s="60"/>
      <c r="D224" s="12"/>
      <c r="E224" s="8"/>
      <c r="F224" s="8"/>
      <c r="G224" s="8"/>
      <c r="H224" s="8"/>
      <c r="I224" s="60"/>
      <c r="J224" s="60"/>
      <c r="K224" s="60"/>
      <c r="L224" s="60"/>
      <c r="M224" s="60"/>
      <c r="N224" s="8"/>
      <c r="O224" s="8"/>
    </row>
    <row r="225" spans="1:15" ht="43.15" customHeight="1" x14ac:dyDescent="0.3">
      <c r="A225" s="26"/>
      <c r="B225" s="30"/>
      <c r="C225" s="60"/>
      <c r="D225" s="12"/>
      <c r="E225" s="8"/>
      <c r="F225" s="8"/>
      <c r="G225" s="8"/>
      <c r="H225" s="8"/>
      <c r="I225" s="60"/>
      <c r="J225" s="60"/>
      <c r="K225" s="60"/>
      <c r="L225" s="60"/>
      <c r="M225" s="60"/>
      <c r="N225" s="8"/>
      <c r="O225" s="8"/>
    </row>
    <row r="226" spans="1:15" ht="43.15" customHeight="1" x14ac:dyDescent="0.3">
      <c r="A226" s="26"/>
      <c r="B226" s="30"/>
      <c r="C226" s="60"/>
      <c r="D226" s="12"/>
      <c r="E226" s="8"/>
      <c r="F226" s="8"/>
      <c r="G226" s="8"/>
      <c r="H226" s="8"/>
      <c r="I226" s="60"/>
      <c r="J226" s="60"/>
      <c r="K226" s="60"/>
      <c r="L226" s="60"/>
      <c r="M226" s="60"/>
      <c r="N226" s="8"/>
      <c r="O226" s="8"/>
    </row>
    <row r="227" spans="1:15" ht="43.15" customHeight="1" x14ac:dyDescent="0.3">
      <c r="A227" s="26"/>
      <c r="B227" s="30"/>
      <c r="C227" s="60"/>
      <c r="D227" s="12"/>
      <c r="E227" s="8"/>
      <c r="F227" s="8"/>
      <c r="G227" s="8"/>
      <c r="H227" s="8"/>
      <c r="I227" s="60"/>
      <c r="J227" s="60"/>
      <c r="K227" s="60"/>
      <c r="L227" s="60"/>
      <c r="M227" s="60"/>
      <c r="N227" s="8"/>
      <c r="O227" s="8"/>
    </row>
    <row r="228" spans="1:15" ht="43.15" customHeight="1" x14ac:dyDescent="0.3">
      <c r="A228" s="26"/>
      <c r="B228" s="30"/>
      <c r="C228" s="60"/>
      <c r="D228" s="12"/>
      <c r="E228" s="8"/>
      <c r="F228" s="8"/>
      <c r="G228" s="8"/>
      <c r="H228" s="8"/>
      <c r="I228" s="60"/>
      <c r="J228" s="60"/>
      <c r="K228" s="60"/>
      <c r="L228" s="60"/>
      <c r="M228" s="60"/>
      <c r="N228" s="8"/>
      <c r="O228" s="8"/>
    </row>
    <row r="229" spans="1:15" ht="43.15" customHeight="1" x14ac:dyDescent="0.3">
      <c r="A229" s="26"/>
      <c r="B229" s="30"/>
      <c r="C229" s="60"/>
      <c r="D229" s="12"/>
      <c r="E229" s="8"/>
      <c r="F229" s="8"/>
      <c r="G229" s="8"/>
      <c r="H229" s="8"/>
      <c r="I229" s="60"/>
      <c r="J229" s="60"/>
      <c r="K229" s="60"/>
      <c r="L229" s="60"/>
      <c r="M229" s="60"/>
      <c r="N229" s="8"/>
      <c r="O229" s="8"/>
    </row>
    <row r="230" spans="1:15" ht="43.15" customHeight="1" x14ac:dyDescent="0.3">
      <c r="A230" s="26"/>
      <c r="B230" s="30"/>
      <c r="C230" s="60"/>
      <c r="D230" s="12"/>
      <c r="E230" s="8"/>
      <c r="F230" s="8"/>
      <c r="G230" s="8"/>
      <c r="H230" s="8"/>
      <c r="I230" s="60"/>
      <c r="J230" s="60"/>
      <c r="K230" s="60"/>
      <c r="L230" s="60"/>
      <c r="M230" s="60"/>
      <c r="N230" s="8"/>
      <c r="O230" s="8"/>
    </row>
    <row r="231" spans="1:15" ht="43.15" customHeight="1" x14ac:dyDescent="0.3">
      <c r="A231" s="26"/>
      <c r="B231" s="30"/>
      <c r="C231" s="60"/>
      <c r="D231" s="12"/>
      <c r="E231" s="8"/>
      <c r="F231" s="8"/>
      <c r="G231" s="8"/>
      <c r="H231" s="8"/>
      <c r="I231" s="60"/>
      <c r="J231" s="60"/>
      <c r="K231" s="60"/>
      <c r="L231" s="60"/>
      <c r="M231" s="60"/>
      <c r="N231" s="8"/>
      <c r="O231" s="8"/>
    </row>
    <row r="232" spans="1:15" ht="43.15" customHeight="1" x14ac:dyDescent="0.3">
      <c r="A232" s="26"/>
      <c r="B232" s="30"/>
      <c r="C232" s="60"/>
      <c r="D232" s="12"/>
      <c r="E232" s="8"/>
      <c r="F232" s="8"/>
      <c r="G232" s="8"/>
      <c r="H232" s="8"/>
      <c r="I232" s="60"/>
      <c r="J232" s="60"/>
      <c r="K232" s="60"/>
      <c r="L232" s="60"/>
      <c r="M232" s="60"/>
      <c r="N232" s="8"/>
      <c r="O232" s="8"/>
    </row>
    <row r="233" spans="1:15" ht="43.15" customHeight="1" x14ac:dyDescent="0.3">
      <c r="A233" s="26"/>
      <c r="B233" s="30"/>
      <c r="C233" s="60"/>
      <c r="D233" s="12"/>
      <c r="E233" s="8"/>
      <c r="F233" s="8"/>
      <c r="G233" s="8"/>
      <c r="H233" s="8"/>
      <c r="I233" s="60"/>
      <c r="J233" s="60"/>
      <c r="K233" s="60"/>
      <c r="L233" s="60"/>
      <c r="M233" s="60"/>
      <c r="N233" s="8"/>
      <c r="O233" s="8"/>
    </row>
    <row r="234" spans="1:15" ht="43.15" customHeight="1" x14ac:dyDescent="0.3">
      <c r="A234" s="26"/>
      <c r="B234" s="30"/>
      <c r="C234" s="60"/>
      <c r="D234" s="12"/>
      <c r="E234" s="8"/>
      <c r="F234" s="8"/>
      <c r="G234" s="8"/>
      <c r="H234" s="8"/>
      <c r="I234" s="60"/>
      <c r="J234" s="60"/>
      <c r="K234" s="60"/>
      <c r="L234" s="60"/>
      <c r="M234" s="60"/>
      <c r="N234" s="8"/>
      <c r="O234" s="8"/>
    </row>
    <row r="235" spans="1:15" ht="43.15" customHeight="1" x14ac:dyDescent="0.3">
      <c r="A235" s="26"/>
      <c r="B235" s="30"/>
      <c r="C235" s="60"/>
      <c r="D235" s="12"/>
      <c r="E235" s="8"/>
      <c r="F235" s="8"/>
      <c r="G235" s="8"/>
      <c r="H235" s="8"/>
      <c r="I235" s="60"/>
      <c r="J235" s="60"/>
      <c r="K235" s="60"/>
      <c r="L235" s="60"/>
      <c r="M235" s="60"/>
      <c r="N235" s="8"/>
      <c r="O235" s="8"/>
    </row>
    <row r="236" spans="1:15" ht="43.15" customHeight="1" x14ac:dyDescent="0.3">
      <c r="A236" s="26"/>
      <c r="B236" s="30"/>
      <c r="C236" s="60"/>
      <c r="D236" s="12"/>
      <c r="E236" s="8"/>
      <c r="F236" s="8"/>
      <c r="G236" s="8"/>
      <c r="H236" s="8"/>
      <c r="I236" s="60"/>
      <c r="J236" s="60"/>
      <c r="K236" s="60"/>
      <c r="L236" s="60"/>
      <c r="M236" s="60"/>
      <c r="N236" s="8"/>
      <c r="O236" s="8"/>
    </row>
    <row r="237" spans="1:15" ht="43.15" customHeight="1" x14ac:dyDescent="0.3">
      <c r="A237" s="26"/>
      <c r="B237" s="30"/>
      <c r="C237" s="60"/>
      <c r="D237" s="12"/>
      <c r="E237" s="8"/>
      <c r="F237" s="8"/>
      <c r="G237" s="8"/>
      <c r="H237" s="8"/>
      <c r="I237" s="60"/>
      <c r="J237" s="60"/>
      <c r="K237" s="60"/>
      <c r="L237" s="60"/>
      <c r="M237" s="60"/>
      <c r="N237" s="8"/>
      <c r="O237" s="8"/>
    </row>
    <row r="238" spans="1:15" ht="43.15" customHeight="1" x14ac:dyDescent="0.3">
      <c r="A238" s="26"/>
      <c r="B238" s="30"/>
      <c r="C238" s="60"/>
      <c r="D238" s="12"/>
      <c r="E238" s="8"/>
      <c r="F238" s="8"/>
      <c r="G238" s="8"/>
      <c r="H238" s="8"/>
      <c r="I238" s="60"/>
      <c r="J238" s="60"/>
      <c r="K238" s="60"/>
      <c r="L238" s="60"/>
      <c r="M238" s="60"/>
      <c r="N238" s="8"/>
      <c r="O238" s="8"/>
    </row>
    <row r="239" spans="1:15" ht="43.15" customHeight="1" x14ac:dyDescent="0.3">
      <c r="A239" s="26"/>
      <c r="B239" s="30"/>
      <c r="C239" s="60"/>
      <c r="D239" s="12"/>
      <c r="E239" s="8"/>
      <c r="F239" s="8"/>
      <c r="G239" s="8"/>
      <c r="H239" s="8"/>
      <c r="I239" s="60"/>
      <c r="J239" s="60"/>
      <c r="K239" s="60"/>
      <c r="L239" s="60"/>
      <c r="M239" s="60"/>
      <c r="N239" s="8"/>
      <c r="O239" s="8"/>
    </row>
    <row r="240" spans="1:15" ht="43.15" customHeight="1" x14ac:dyDescent="0.3">
      <c r="A240" s="26"/>
      <c r="B240" s="30"/>
      <c r="C240" s="60"/>
      <c r="D240" s="12"/>
      <c r="E240" s="8"/>
      <c r="F240" s="8"/>
      <c r="G240" s="8"/>
      <c r="H240" s="8"/>
      <c r="I240" s="60"/>
      <c r="J240" s="60"/>
      <c r="K240" s="60"/>
      <c r="L240" s="60"/>
      <c r="M240" s="60"/>
      <c r="N240" s="8"/>
      <c r="O240" s="8"/>
    </row>
    <row r="241" spans="1:15" ht="43.15" customHeight="1" x14ac:dyDescent="0.3">
      <c r="A241" s="26"/>
      <c r="B241" s="30"/>
      <c r="C241" s="60"/>
      <c r="D241" s="12"/>
      <c r="E241" s="8"/>
      <c r="F241" s="8"/>
      <c r="G241" s="8"/>
      <c r="H241" s="8"/>
      <c r="I241" s="60"/>
      <c r="J241" s="60"/>
      <c r="K241" s="60"/>
      <c r="L241" s="60"/>
      <c r="M241" s="60"/>
      <c r="N241" s="8"/>
      <c r="O241" s="8"/>
    </row>
    <row r="242" spans="1:15" ht="43.15" customHeight="1" x14ac:dyDescent="0.3">
      <c r="A242" s="26"/>
      <c r="B242" s="30"/>
      <c r="C242" s="60"/>
      <c r="D242" s="12"/>
      <c r="E242" s="8"/>
      <c r="F242" s="8"/>
      <c r="G242" s="8"/>
      <c r="H242" s="8"/>
      <c r="I242" s="60"/>
      <c r="J242" s="60"/>
      <c r="K242" s="60"/>
      <c r="L242" s="60"/>
      <c r="M242" s="60"/>
      <c r="N242" s="8"/>
      <c r="O242" s="8"/>
    </row>
    <row r="243" spans="1:15" ht="43.15" customHeight="1" x14ac:dyDescent="0.3">
      <c r="A243" s="26"/>
      <c r="B243" s="30"/>
      <c r="C243" s="60"/>
      <c r="D243" s="12"/>
      <c r="E243" s="8"/>
      <c r="F243" s="8"/>
      <c r="G243" s="8"/>
      <c r="H243" s="8"/>
      <c r="I243" s="60"/>
      <c r="J243" s="60"/>
      <c r="K243" s="60"/>
      <c r="L243" s="60"/>
      <c r="M243" s="60"/>
      <c r="N243" s="8"/>
      <c r="O243" s="8"/>
    </row>
    <row r="244" spans="1:15" ht="43.15" customHeight="1" x14ac:dyDescent="0.3">
      <c r="A244" s="26"/>
      <c r="B244" s="30"/>
      <c r="C244" s="60"/>
      <c r="D244" s="12"/>
      <c r="E244" s="8"/>
      <c r="F244" s="8"/>
      <c r="G244" s="8"/>
      <c r="H244" s="8"/>
      <c r="I244" s="60"/>
      <c r="J244" s="60"/>
      <c r="K244" s="60"/>
      <c r="L244" s="60"/>
      <c r="M244" s="60"/>
      <c r="N244" s="8"/>
      <c r="O244" s="8"/>
    </row>
    <row r="245" spans="1:15" ht="43.15" customHeight="1" x14ac:dyDescent="0.3">
      <c r="A245" s="26"/>
      <c r="B245" s="30"/>
      <c r="C245" s="60"/>
      <c r="D245" s="12"/>
      <c r="E245" s="8"/>
      <c r="F245" s="8"/>
      <c r="G245" s="8"/>
      <c r="H245" s="8"/>
      <c r="I245" s="60"/>
      <c r="J245" s="60"/>
      <c r="K245" s="60"/>
      <c r="L245" s="60"/>
      <c r="M245" s="60"/>
      <c r="N245" s="8"/>
      <c r="O245" s="8"/>
    </row>
    <row r="246" spans="1:15" ht="43.15" customHeight="1" x14ac:dyDescent="0.3">
      <c r="A246" s="26"/>
      <c r="B246" s="30"/>
      <c r="C246" s="60"/>
      <c r="D246" s="12"/>
      <c r="E246" s="8"/>
      <c r="F246" s="8"/>
      <c r="G246" s="8"/>
      <c r="H246" s="8"/>
      <c r="I246" s="60"/>
      <c r="J246" s="60"/>
      <c r="K246" s="60"/>
      <c r="L246" s="60"/>
      <c r="M246" s="60"/>
      <c r="N246" s="8"/>
      <c r="O246" s="8"/>
    </row>
    <row r="247" spans="1:15" ht="43.15" customHeight="1" x14ac:dyDescent="0.3">
      <c r="A247" s="26"/>
      <c r="B247" s="30"/>
      <c r="C247" s="60"/>
      <c r="D247" s="12"/>
      <c r="E247" s="8"/>
      <c r="F247" s="8"/>
      <c r="G247" s="8"/>
      <c r="H247" s="8"/>
      <c r="I247" s="60"/>
      <c r="J247" s="60"/>
      <c r="K247" s="60"/>
      <c r="L247" s="60"/>
      <c r="M247" s="60"/>
      <c r="N247" s="8"/>
      <c r="O247" s="8"/>
    </row>
    <row r="248" spans="1:15" ht="43.15" customHeight="1" x14ac:dyDescent="0.3">
      <c r="A248" s="26"/>
      <c r="B248" s="30"/>
      <c r="C248" s="60"/>
      <c r="D248" s="12"/>
      <c r="E248" s="8"/>
      <c r="F248" s="8"/>
      <c r="G248" s="8"/>
      <c r="H248" s="8"/>
      <c r="I248" s="60"/>
      <c r="J248" s="60"/>
      <c r="K248" s="60"/>
      <c r="L248" s="60"/>
      <c r="M248" s="60"/>
      <c r="N248" s="8"/>
      <c r="O248" s="8"/>
    </row>
    <row r="249" spans="1:15" ht="43.15" customHeight="1" x14ac:dyDescent="0.3">
      <c r="A249" s="26"/>
      <c r="B249" s="30"/>
      <c r="C249" s="60"/>
      <c r="D249" s="12"/>
      <c r="E249" s="8"/>
      <c r="F249" s="8"/>
      <c r="G249" s="8"/>
      <c r="H249" s="8"/>
      <c r="I249" s="60"/>
      <c r="J249" s="60"/>
      <c r="K249" s="60"/>
      <c r="L249" s="60"/>
      <c r="M249" s="60"/>
      <c r="N249" s="8"/>
      <c r="O249" s="8"/>
    </row>
    <row r="250" spans="1:15" ht="43.15" customHeight="1" x14ac:dyDescent="0.3">
      <c r="A250" s="26"/>
      <c r="B250" s="30"/>
      <c r="C250" s="60"/>
      <c r="D250" s="12"/>
      <c r="E250" s="8"/>
      <c r="F250" s="8"/>
      <c r="G250" s="8"/>
      <c r="H250" s="8"/>
      <c r="I250" s="60"/>
      <c r="J250" s="60"/>
      <c r="K250" s="60"/>
      <c r="L250" s="60"/>
      <c r="M250" s="60"/>
      <c r="N250" s="8"/>
      <c r="O250" s="8"/>
    </row>
    <row r="251" spans="1:15" ht="43.15" customHeight="1" x14ac:dyDescent="0.3">
      <c r="A251" s="26"/>
      <c r="B251" s="30"/>
      <c r="C251" s="60"/>
      <c r="D251" s="12"/>
      <c r="E251" s="8"/>
      <c r="F251" s="8"/>
      <c r="G251" s="8"/>
      <c r="H251" s="8"/>
      <c r="I251" s="60"/>
      <c r="J251" s="60"/>
      <c r="K251" s="60"/>
      <c r="L251" s="60"/>
      <c r="M251" s="60"/>
      <c r="N251" s="8"/>
      <c r="O251" s="8"/>
    </row>
    <row r="252" spans="1:15" ht="43.15" customHeight="1" x14ac:dyDescent="0.3">
      <c r="A252" s="26"/>
      <c r="B252" s="30"/>
      <c r="C252" s="60"/>
      <c r="D252" s="12"/>
      <c r="E252" s="8"/>
      <c r="F252" s="8"/>
      <c r="G252" s="8"/>
      <c r="H252" s="8"/>
      <c r="I252" s="60"/>
      <c r="J252" s="60"/>
      <c r="K252" s="60"/>
      <c r="L252" s="60"/>
      <c r="M252" s="60"/>
      <c r="N252" s="8"/>
      <c r="O252" s="8"/>
    </row>
    <row r="253" spans="1:15" ht="43.15" customHeight="1" x14ac:dyDescent="0.3">
      <c r="A253" s="26"/>
      <c r="B253" s="30"/>
      <c r="C253" s="60"/>
      <c r="D253" s="12"/>
      <c r="E253" s="8"/>
      <c r="F253" s="8"/>
      <c r="G253" s="8"/>
      <c r="H253" s="8"/>
      <c r="I253" s="60"/>
      <c r="J253" s="60"/>
      <c r="K253" s="60"/>
      <c r="L253" s="60"/>
      <c r="M253" s="60"/>
      <c r="N253" s="8"/>
      <c r="O253" s="8"/>
    </row>
    <row r="254" spans="1:15" ht="43.15" customHeight="1" x14ac:dyDescent="0.3">
      <c r="A254" s="26"/>
      <c r="B254" s="30"/>
      <c r="C254" s="60"/>
      <c r="D254" s="12"/>
      <c r="E254" s="8"/>
      <c r="F254" s="8"/>
      <c r="G254" s="8"/>
      <c r="H254" s="8"/>
      <c r="I254" s="60"/>
      <c r="J254" s="60"/>
      <c r="K254" s="60"/>
      <c r="L254" s="60"/>
      <c r="M254" s="60"/>
      <c r="N254" s="8"/>
      <c r="O254" s="8"/>
    </row>
    <row r="255" spans="1:15" ht="43.15" customHeight="1" x14ac:dyDescent="0.3">
      <c r="A255" s="26"/>
      <c r="B255" s="30"/>
      <c r="C255" s="60"/>
      <c r="D255" s="12"/>
      <c r="E255" s="8"/>
      <c r="F255" s="8"/>
      <c r="G255" s="8"/>
      <c r="H255" s="8"/>
      <c r="I255" s="60"/>
      <c r="J255" s="60"/>
      <c r="K255" s="60"/>
      <c r="L255" s="60"/>
      <c r="M255" s="60"/>
      <c r="N255" s="8"/>
      <c r="O255" s="8"/>
    </row>
    <row r="256" spans="1:15" ht="43.15" customHeight="1" x14ac:dyDescent="0.3">
      <c r="A256" s="26"/>
      <c r="B256" s="30"/>
      <c r="C256" s="60"/>
      <c r="D256" s="12"/>
      <c r="E256" s="8"/>
      <c r="F256" s="8"/>
      <c r="G256" s="8"/>
      <c r="H256" s="8"/>
      <c r="I256" s="60"/>
      <c r="J256" s="60"/>
      <c r="K256" s="60"/>
      <c r="L256" s="60"/>
      <c r="M256" s="60"/>
      <c r="N256" s="8"/>
      <c r="O256" s="8"/>
    </row>
    <row r="257" spans="1:15" ht="43.15" customHeight="1" x14ac:dyDescent="0.3">
      <c r="A257" s="26"/>
      <c r="B257" s="30"/>
      <c r="C257" s="60"/>
      <c r="D257" s="12"/>
      <c r="E257" s="8"/>
      <c r="F257" s="8"/>
      <c r="G257" s="8"/>
      <c r="H257" s="8"/>
      <c r="I257" s="60"/>
      <c r="J257" s="60"/>
      <c r="K257" s="60"/>
      <c r="L257" s="60"/>
      <c r="M257" s="60"/>
      <c r="N257" s="8"/>
      <c r="O257" s="8"/>
    </row>
    <row r="258" spans="1:15" ht="43.15" customHeight="1" x14ac:dyDescent="0.3">
      <c r="A258" s="26"/>
      <c r="B258" s="30"/>
      <c r="C258" s="60"/>
      <c r="D258" s="12"/>
      <c r="E258" s="8"/>
      <c r="F258" s="8"/>
      <c r="G258" s="8"/>
      <c r="H258" s="8"/>
      <c r="I258" s="60"/>
      <c r="J258" s="60"/>
      <c r="K258" s="60"/>
      <c r="L258" s="60"/>
      <c r="M258" s="60"/>
      <c r="N258" s="8"/>
      <c r="O258" s="8"/>
    </row>
    <row r="259" spans="1:15" ht="43.15" customHeight="1" x14ac:dyDescent="0.3">
      <c r="A259" s="26"/>
      <c r="B259" s="30"/>
      <c r="C259" s="60"/>
      <c r="D259" s="12"/>
      <c r="E259" s="8"/>
      <c r="F259" s="8"/>
      <c r="G259" s="8"/>
      <c r="H259" s="8"/>
      <c r="I259" s="60"/>
      <c r="J259" s="60"/>
      <c r="K259" s="60"/>
      <c r="L259" s="60"/>
      <c r="M259" s="60"/>
      <c r="N259" s="8"/>
      <c r="O259" s="8"/>
    </row>
    <row r="260" spans="1:15" ht="43.15" customHeight="1" x14ac:dyDescent="0.3">
      <c r="A260" s="26"/>
      <c r="B260" s="30"/>
      <c r="C260" s="60"/>
      <c r="D260" s="12"/>
      <c r="E260" s="8"/>
      <c r="F260" s="8"/>
      <c r="G260" s="8"/>
      <c r="H260" s="8"/>
      <c r="I260" s="60"/>
      <c r="J260" s="60"/>
      <c r="K260" s="60"/>
      <c r="L260" s="60"/>
      <c r="M260" s="60"/>
      <c r="N260" s="8"/>
      <c r="O260" s="8"/>
    </row>
    <row r="261" spans="1:15" ht="43.15" customHeight="1" x14ac:dyDescent="0.3">
      <c r="A261" s="26"/>
      <c r="B261" s="30"/>
      <c r="C261" s="60"/>
      <c r="D261" s="12"/>
      <c r="E261" s="8"/>
      <c r="F261" s="8"/>
      <c r="G261" s="8"/>
      <c r="H261" s="8"/>
      <c r="I261" s="60"/>
      <c r="J261" s="60"/>
      <c r="K261" s="60"/>
      <c r="L261" s="60"/>
      <c r="M261" s="60"/>
      <c r="N261" s="8"/>
      <c r="O261" s="8"/>
    </row>
    <row r="262" spans="1:15" ht="43.15" customHeight="1" x14ac:dyDescent="0.3">
      <c r="A262" s="26"/>
      <c r="B262" s="30"/>
      <c r="C262" s="60"/>
      <c r="D262" s="12"/>
      <c r="E262" s="8"/>
      <c r="F262" s="8"/>
      <c r="G262" s="8"/>
      <c r="H262" s="8"/>
      <c r="I262" s="60"/>
      <c r="J262" s="60"/>
      <c r="K262" s="60"/>
      <c r="L262" s="60"/>
      <c r="M262" s="60"/>
      <c r="N262" s="8"/>
      <c r="O262" s="8"/>
    </row>
    <row r="263" spans="1:15" ht="43.15" customHeight="1" x14ac:dyDescent="0.3">
      <c r="A263" s="26"/>
      <c r="B263" s="30"/>
      <c r="C263" s="60"/>
      <c r="D263" s="12"/>
      <c r="E263" s="8"/>
      <c r="F263" s="8"/>
      <c r="G263" s="8"/>
      <c r="H263" s="8"/>
      <c r="I263" s="60"/>
      <c r="J263" s="60"/>
      <c r="K263" s="60"/>
      <c r="L263" s="60"/>
      <c r="M263" s="60"/>
      <c r="N263" s="8"/>
      <c r="O263" s="8"/>
    </row>
    <row r="264" spans="1:15" ht="43.15" customHeight="1" x14ac:dyDescent="0.3">
      <c r="A264" s="26"/>
      <c r="B264" s="30"/>
      <c r="C264" s="60"/>
      <c r="D264" s="12"/>
      <c r="E264" s="8"/>
      <c r="F264" s="8"/>
      <c r="G264" s="8"/>
      <c r="H264" s="8"/>
      <c r="I264" s="60"/>
      <c r="J264" s="60"/>
      <c r="K264" s="60"/>
      <c r="L264" s="60"/>
      <c r="M264" s="60"/>
      <c r="N264" s="8"/>
      <c r="O264" s="8"/>
    </row>
    <row r="265" spans="1:15" ht="43.15" customHeight="1" x14ac:dyDescent="0.3">
      <c r="A265" s="26"/>
      <c r="B265" s="30"/>
      <c r="C265" s="60"/>
      <c r="D265" s="12"/>
      <c r="E265" s="8"/>
      <c r="F265" s="8"/>
      <c r="G265" s="8"/>
      <c r="H265" s="8"/>
      <c r="I265" s="60"/>
      <c r="J265" s="60"/>
      <c r="K265" s="60"/>
      <c r="L265" s="60"/>
      <c r="M265" s="60"/>
      <c r="N265" s="8"/>
      <c r="O265" s="8"/>
    </row>
    <row r="266" spans="1:15" ht="43.15" customHeight="1" x14ac:dyDescent="0.3">
      <c r="A266" s="26"/>
      <c r="B266" s="30"/>
      <c r="C266" s="60"/>
      <c r="D266" s="12"/>
      <c r="E266" s="8"/>
      <c r="F266" s="8"/>
      <c r="G266" s="8"/>
      <c r="H266" s="8"/>
      <c r="I266" s="60"/>
      <c r="J266" s="60"/>
      <c r="K266" s="60"/>
      <c r="L266" s="60"/>
      <c r="M266" s="60"/>
      <c r="N266" s="8"/>
      <c r="O266" s="8"/>
    </row>
    <row r="267" spans="1:15" ht="43.15" customHeight="1" x14ac:dyDescent="0.3">
      <c r="A267" s="26"/>
      <c r="B267" s="30"/>
      <c r="C267" s="60"/>
      <c r="D267" s="12"/>
      <c r="E267" s="8"/>
      <c r="F267" s="8"/>
      <c r="G267" s="8"/>
      <c r="H267" s="8"/>
      <c r="I267" s="60"/>
      <c r="J267" s="60"/>
      <c r="K267" s="60"/>
      <c r="L267" s="60"/>
      <c r="M267" s="60"/>
      <c r="N267" s="8"/>
      <c r="O267" s="8"/>
    </row>
    <row r="268" spans="1:15" ht="43.15" customHeight="1" x14ac:dyDescent="0.3">
      <c r="A268" s="26"/>
      <c r="B268" s="30"/>
      <c r="C268" s="60"/>
      <c r="D268" s="12"/>
      <c r="E268" s="8"/>
      <c r="F268" s="8"/>
      <c r="G268" s="8"/>
      <c r="H268" s="8"/>
      <c r="I268" s="60"/>
      <c r="J268" s="60"/>
      <c r="K268" s="60"/>
      <c r="L268" s="60"/>
      <c r="M268" s="60"/>
      <c r="N268" s="8"/>
      <c r="O268" s="8"/>
    </row>
    <row r="269" spans="1:15" ht="43.15" customHeight="1" x14ac:dyDescent="0.3">
      <c r="A269" s="26"/>
      <c r="B269" s="30"/>
      <c r="C269" s="60"/>
      <c r="D269" s="12"/>
      <c r="E269" s="8"/>
      <c r="F269" s="8"/>
      <c r="G269" s="8"/>
      <c r="H269" s="8"/>
      <c r="I269" s="60"/>
      <c r="J269" s="60"/>
      <c r="K269" s="60"/>
      <c r="L269" s="60"/>
      <c r="M269" s="60"/>
      <c r="N269" s="8"/>
      <c r="O269" s="8"/>
    </row>
    <row r="270" spans="1:15" ht="43.15" customHeight="1" x14ac:dyDescent="0.3">
      <c r="A270" s="26"/>
      <c r="B270" s="30"/>
      <c r="C270" s="60"/>
      <c r="D270" s="12"/>
      <c r="E270" s="8"/>
      <c r="F270" s="8"/>
      <c r="G270" s="8"/>
      <c r="H270" s="8"/>
      <c r="I270" s="60"/>
      <c r="J270" s="60"/>
      <c r="K270" s="60"/>
      <c r="L270" s="60"/>
      <c r="M270" s="60"/>
      <c r="N270" s="8"/>
      <c r="O270" s="8"/>
    </row>
    <row r="271" spans="1:15" ht="43.15" customHeight="1" x14ac:dyDescent="0.3">
      <c r="A271" s="26"/>
      <c r="B271" s="30"/>
      <c r="C271" s="60"/>
      <c r="D271" s="12"/>
      <c r="E271" s="8"/>
      <c r="F271" s="8"/>
      <c r="G271" s="8"/>
      <c r="H271" s="8"/>
      <c r="I271" s="60"/>
      <c r="J271" s="60"/>
      <c r="K271" s="60"/>
      <c r="L271" s="60"/>
      <c r="M271" s="60"/>
      <c r="N271" s="8"/>
      <c r="O271" s="8"/>
    </row>
    <row r="272" spans="1:15" ht="43.15" customHeight="1" x14ac:dyDescent="0.3">
      <c r="A272" s="26"/>
      <c r="B272" s="30"/>
      <c r="C272" s="60"/>
      <c r="D272" s="12"/>
      <c r="E272" s="8"/>
      <c r="F272" s="8"/>
      <c r="G272" s="8"/>
      <c r="H272" s="8"/>
      <c r="I272" s="60"/>
      <c r="J272" s="60"/>
      <c r="K272" s="60"/>
      <c r="L272" s="60"/>
      <c r="M272" s="60"/>
      <c r="N272" s="8"/>
      <c r="O272" s="8"/>
    </row>
    <row r="273" spans="1:15" ht="43.15" customHeight="1" x14ac:dyDescent="0.3">
      <c r="A273" s="26"/>
      <c r="B273" s="30"/>
      <c r="C273" s="60"/>
      <c r="D273" s="12"/>
      <c r="E273" s="8"/>
      <c r="F273" s="8"/>
      <c r="G273" s="8"/>
      <c r="H273" s="8"/>
      <c r="I273" s="60"/>
      <c r="J273" s="60"/>
      <c r="K273" s="60"/>
      <c r="L273" s="60"/>
      <c r="M273" s="60"/>
      <c r="N273" s="8"/>
      <c r="O273" s="8"/>
    </row>
    <row r="274" spans="1:15" ht="43.15" customHeight="1" x14ac:dyDescent="0.3">
      <c r="A274" s="26"/>
      <c r="B274" s="30"/>
      <c r="C274" s="60"/>
      <c r="D274" s="12"/>
      <c r="E274" s="8"/>
      <c r="F274" s="8"/>
      <c r="G274" s="8"/>
      <c r="H274" s="8"/>
      <c r="I274" s="60"/>
      <c r="J274" s="60"/>
      <c r="K274" s="60"/>
      <c r="L274" s="60"/>
      <c r="M274" s="60"/>
      <c r="N274" s="8"/>
      <c r="O274" s="8"/>
    </row>
    <row r="275" spans="1:15" ht="43.15" customHeight="1" x14ac:dyDescent="0.3">
      <c r="A275" s="26"/>
      <c r="B275" s="30"/>
      <c r="C275" s="60"/>
      <c r="D275" s="12"/>
      <c r="E275" s="8"/>
      <c r="F275" s="8"/>
      <c r="G275" s="8"/>
      <c r="H275" s="8"/>
      <c r="I275" s="60"/>
      <c r="J275" s="60"/>
      <c r="K275" s="60"/>
      <c r="L275" s="60"/>
      <c r="M275" s="60"/>
      <c r="N275" s="8"/>
      <c r="O275" s="8"/>
    </row>
    <row r="276" spans="1:15" ht="43.15" customHeight="1" x14ac:dyDescent="0.3">
      <c r="A276" s="26"/>
      <c r="B276" s="30"/>
      <c r="C276" s="60"/>
      <c r="D276" s="12"/>
      <c r="E276" s="8"/>
      <c r="F276" s="8"/>
      <c r="G276" s="8"/>
      <c r="H276" s="8"/>
      <c r="I276" s="60"/>
      <c r="J276" s="60"/>
      <c r="K276" s="60"/>
      <c r="L276" s="60"/>
      <c r="M276" s="60"/>
      <c r="N276" s="8"/>
      <c r="O276" s="8"/>
    </row>
    <row r="277" spans="1:15" ht="43.15" customHeight="1" x14ac:dyDescent="0.3">
      <c r="A277" s="26"/>
      <c r="B277" s="30"/>
      <c r="C277" s="60"/>
      <c r="D277" s="12"/>
      <c r="E277" s="8"/>
      <c r="F277" s="8"/>
      <c r="G277" s="8"/>
      <c r="H277" s="8"/>
      <c r="I277" s="60"/>
      <c r="J277" s="60"/>
      <c r="K277" s="60"/>
      <c r="L277" s="60"/>
      <c r="M277" s="60"/>
      <c r="N277" s="8"/>
      <c r="O277" s="8"/>
    </row>
    <row r="278" spans="1:15" ht="43.15" customHeight="1" x14ac:dyDescent="0.3">
      <c r="A278" s="26"/>
      <c r="B278" s="30"/>
      <c r="C278" s="60"/>
      <c r="D278" s="12"/>
      <c r="E278" s="8"/>
      <c r="F278" s="8"/>
      <c r="G278" s="8"/>
      <c r="H278" s="8"/>
      <c r="I278" s="60"/>
      <c r="J278" s="60"/>
      <c r="K278" s="60"/>
      <c r="L278" s="60"/>
      <c r="M278" s="60"/>
      <c r="N278" s="8"/>
      <c r="O278" s="8"/>
    </row>
    <row r="279" spans="1:15" ht="43.15" customHeight="1" x14ac:dyDescent="0.3">
      <c r="A279" s="26"/>
      <c r="B279" s="30"/>
      <c r="C279" s="60"/>
      <c r="D279" s="12"/>
      <c r="E279" s="8"/>
      <c r="F279" s="8"/>
      <c r="G279" s="8"/>
      <c r="H279" s="8"/>
      <c r="I279" s="60"/>
      <c r="J279" s="60"/>
      <c r="K279" s="60"/>
      <c r="L279" s="60"/>
      <c r="M279" s="60"/>
      <c r="N279" s="8"/>
      <c r="O279" s="8"/>
    </row>
    <row r="280" spans="1:15" ht="43.15" customHeight="1" x14ac:dyDescent="0.3">
      <c r="A280" s="26"/>
      <c r="B280" s="30"/>
      <c r="C280" s="60"/>
      <c r="D280" s="12"/>
      <c r="E280" s="8"/>
      <c r="F280" s="8"/>
      <c r="G280" s="8"/>
      <c r="H280" s="8"/>
      <c r="I280" s="60"/>
      <c r="J280" s="60"/>
      <c r="K280" s="60"/>
      <c r="L280" s="60"/>
      <c r="M280" s="60"/>
      <c r="N280" s="8"/>
      <c r="O280" s="8"/>
    </row>
    <row r="281" spans="1:15" ht="43.15" customHeight="1" x14ac:dyDescent="0.3">
      <c r="A281" s="26"/>
      <c r="B281" s="30"/>
      <c r="C281" s="60"/>
      <c r="D281" s="12"/>
      <c r="E281" s="8"/>
      <c r="F281" s="8"/>
      <c r="G281" s="8"/>
      <c r="H281" s="8"/>
      <c r="I281" s="60"/>
      <c r="J281" s="60"/>
      <c r="K281" s="60"/>
      <c r="L281" s="60"/>
      <c r="M281" s="60"/>
      <c r="N281" s="8"/>
      <c r="O281" s="8"/>
    </row>
    <row r="282" spans="1:15" ht="43.15" customHeight="1" x14ac:dyDescent="0.3">
      <c r="A282" s="26"/>
      <c r="B282" s="30"/>
      <c r="C282" s="60"/>
      <c r="D282" s="12"/>
      <c r="E282" s="8"/>
      <c r="F282" s="8"/>
      <c r="G282" s="8"/>
      <c r="H282" s="8"/>
      <c r="I282" s="60"/>
      <c r="J282" s="60"/>
      <c r="K282" s="60"/>
      <c r="L282" s="60"/>
      <c r="M282" s="60"/>
      <c r="N282" s="8"/>
      <c r="O282" s="8"/>
    </row>
    <row r="283" spans="1:15" ht="43.15" customHeight="1" x14ac:dyDescent="0.3">
      <c r="A283" s="26"/>
      <c r="B283" s="30"/>
      <c r="C283" s="60"/>
      <c r="D283" s="12"/>
      <c r="E283" s="8"/>
      <c r="F283" s="8"/>
      <c r="G283" s="8"/>
      <c r="H283" s="8"/>
      <c r="I283" s="60"/>
      <c r="J283" s="60"/>
      <c r="K283" s="60"/>
      <c r="L283" s="60"/>
      <c r="M283" s="60"/>
      <c r="N283" s="8"/>
      <c r="O283" s="8"/>
    </row>
    <row r="284" spans="1:15" ht="43.15" customHeight="1" x14ac:dyDescent="0.3">
      <c r="A284" s="26"/>
      <c r="B284" s="30"/>
      <c r="C284" s="60"/>
      <c r="D284" s="12"/>
      <c r="E284" s="8"/>
      <c r="F284" s="8"/>
      <c r="G284" s="8"/>
      <c r="H284" s="8"/>
      <c r="I284" s="60"/>
      <c r="J284" s="60"/>
      <c r="K284" s="60"/>
      <c r="L284" s="60"/>
      <c r="M284" s="60"/>
      <c r="N284" s="8"/>
      <c r="O284" s="8"/>
    </row>
    <row r="285" spans="1:15" ht="43.15" customHeight="1" x14ac:dyDescent="0.3">
      <c r="A285" s="26"/>
      <c r="B285" s="30"/>
      <c r="C285" s="60"/>
      <c r="D285" s="12"/>
      <c r="E285" s="8"/>
      <c r="F285" s="8"/>
      <c r="G285" s="8"/>
      <c r="H285" s="8"/>
      <c r="I285" s="60"/>
      <c r="J285" s="60"/>
      <c r="K285" s="60"/>
      <c r="L285" s="60"/>
      <c r="M285" s="60"/>
      <c r="N285" s="8"/>
      <c r="O285" s="8"/>
    </row>
    <row r="286" spans="1:15" ht="43.15" customHeight="1" x14ac:dyDescent="0.3">
      <c r="A286" s="26"/>
      <c r="B286" s="30"/>
      <c r="C286" s="60"/>
      <c r="D286" s="12"/>
      <c r="E286" s="8"/>
      <c r="F286" s="8"/>
      <c r="G286" s="8"/>
      <c r="H286" s="8"/>
      <c r="I286" s="60"/>
      <c r="J286" s="60"/>
      <c r="K286" s="60"/>
      <c r="L286" s="60"/>
      <c r="M286" s="60"/>
      <c r="N286" s="8"/>
      <c r="O286" s="8"/>
    </row>
    <row r="287" spans="1:15" ht="43.15" customHeight="1" x14ac:dyDescent="0.3">
      <c r="A287" s="26"/>
      <c r="B287" s="30"/>
      <c r="C287" s="60"/>
      <c r="D287" s="12"/>
      <c r="E287" s="8"/>
      <c r="F287" s="8"/>
      <c r="G287" s="8"/>
      <c r="H287" s="8"/>
      <c r="I287" s="60"/>
      <c r="J287" s="60"/>
      <c r="K287" s="60"/>
      <c r="L287" s="60"/>
      <c r="M287" s="60"/>
      <c r="N287" s="8"/>
      <c r="O287" s="8"/>
    </row>
    <row r="288" spans="1:15" ht="43.15" customHeight="1" x14ac:dyDescent="0.3">
      <c r="A288" s="26"/>
      <c r="B288" s="30"/>
      <c r="C288" s="60"/>
      <c r="D288" s="12"/>
      <c r="E288" s="8"/>
      <c r="F288" s="8"/>
      <c r="G288" s="8"/>
      <c r="H288" s="8"/>
      <c r="I288" s="60"/>
      <c r="J288" s="60"/>
      <c r="K288" s="60"/>
      <c r="L288" s="60"/>
      <c r="M288" s="60"/>
      <c r="N288" s="8"/>
      <c r="O288" s="8"/>
    </row>
    <row r="289" spans="1:15" ht="43.15" customHeight="1" x14ac:dyDescent="0.3">
      <c r="A289" s="26"/>
      <c r="B289" s="30"/>
      <c r="C289" s="60"/>
      <c r="D289" s="12"/>
      <c r="E289" s="8"/>
      <c r="F289" s="8"/>
      <c r="G289" s="8"/>
      <c r="H289" s="8"/>
      <c r="I289" s="60"/>
      <c r="J289" s="60"/>
      <c r="K289" s="60"/>
      <c r="L289" s="60"/>
      <c r="M289" s="60"/>
      <c r="N289" s="8"/>
      <c r="O289" s="8"/>
    </row>
    <row r="290" spans="1:15" ht="43.15" customHeight="1" x14ac:dyDescent="0.3">
      <c r="A290" s="26"/>
      <c r="B290" s="30"/>
      <c r="C290" s="60"/>
      <c r="D290" s="12"/>
      <c r="E290" s="8"/>
      <c r="F290" s="8"/>
      <c r="G290" s="8"/>
      <c r="H290" s="8"/>
      <c r="I290" s="60"/>
      <c r="J290" s="60"/>
      <c r="K290" s="60"/>
      <c r="L290" s="60"/>
      <c r="M290" s="60"/>
      <c r="N290" s="8"/>
      <c r="O290" s="8"/>
    </row>
    <row r="291" spans="1:15" ht="43.15" customHeight="1" x14ac:dyDescent="0.3">
      <c r="A291" s="26"/>
      <c r="B291" s="30"/>
      <c r="C291" s="60"/>
      <c r="D291" s="12"/>
      <c r="E291" s="8"/>
      <c r="F291" s="8"/>
      <c r="G291" s="8"/>
      <c r="H291" s="8"/>
      <c r="I291" s="60"/>
      <c r="J291" s="60"/>
      <c r="K291" s="60"/>
      <c r="L291" s="60"/>
      <c r="M291" s="60"/>
      <c r="N291" s="8"/>
      <c r="O291" s="8"/>
    </row>
    <row r="292" spans="1:15" ht="43.15" customHeight="1" x14ac:dyDescent="0.3">
      <c r="A292" s="26"/>
      <c r="B292" s="30"/>
      <c r="C292" s="60"/>
      <c r="D292" s="12"/>
      <c r="E292" s="8"/>
      <c r="F292" s="8"/>
      <c r="G292" s="8"/>
      <c r="H292" s="8"/>
      <c r="I292" s="60"/>
      <c r="J292" s="60"/>
      <c r="K292" s="60"/>
      <c r="L292" s="60"/>
      <c r="M292" s="60"/>
      <c r="N292" s="8"/>
      <c r="O292" s="8"/>
    </row>
    <row r="293" spans="1:15" ht="43.15" customHeight="1" x14ac:dyDescent="0.3">
      <c r="A293" s="26"/>
      <c r="B293" s="30"/>
      <c r="C293" s="60"/>
      <c r="D293" s="60"/>
      <c r="E293" s="8"/>
      <c r="F293" s="8"/>
      <c r="G293" s="8"/>
      <c r="H293" s="8"/>
      <c r="I293" s="60"/>
      <c r="J293" s="60"/>
      <c r="K293" s="60"/>
      <c r="L293" s="60"/>
      <c r="M293" s="60"/>
      <c r="N293" s="8"/>
      <c r="O293" s="8"/>
    </row>
    <row r="294" spans="1:15" ht="43.15" customHeight="1" x14ac:dyDescent="0.3">
      <c r="A294" s="26"/>
      <c r="B294" s="30"/>
      <c r="C294" s="60"/>
      <c r="D294" s="60"/>
      <c r="E294" s="8"/>
      <c r="F294" s="8"/>
      <c r="G294" s="8"/>
      <c r="H294" s="8"/>
      <c r="I294" s="60"/>
      <c r="J294" s="60"/>
      <c r="K294" s="60"/>
      <c r="L294" s="60"/>
      <c r="M294" s="60"/>
      <c r="N294" s="8"/>
      <c r="O294" s="8"/>
    </row>
    <row r="295" spans="1:15" ht="43.15" customHeight="1" x14ac:dyDescent="0.3">
      <c r="A295" s="26"/>
      <c r="B295" s="30"/>
      <c r="C295" s="60"/>
      <c r="D295" s="60"/>
      <c r="E295" s="8"/>
      <c r="F295" s="8"/>
      <c r="G295" s="8"/>
      <c r="H295" s="8"/>
      <c r="I295" s="60"/>
      <c r="J295" s="60"/>
      <c r="K295" s="60"/>
      <c r="L295" s="60"/>
      <c r="M295" s="60"/>
      <c r="N295" s="8"/>
      <c r="O295" s="8"/>
    </row>
    <row r="296" spans="1:15" ht="43.15" customHeight="1" x14ac:dyDescent="0.3">
      <c r="A296" s="26"/>
      <c r="B296" s="30"/>
      <c r="C296" s="60"/>
      <c r="D296" s="60"/>
      <c r="E296" s="8"/>
      <c r="F296" s="8"/>
      <c r="G296" s="8"/>
      <c r="H296" s="8"/>
      <c r="I296" s="60"/>
      <c r="J296" s="60"/>
      <c r="K296" s="60"/>
      <c r="L296" s="60"/>
      <c r="M296" s="60"/>
      <c r="N296" s="8"/>
      <c r="O296" s="8"/>
    </row>
  </sheetData>
  <sheetProtection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5:G15 A16:F16 A13:A14 A1:O9 J13:O16 A12:O12 A10:E10 A11:D11 K10:O11 A17:O18 A47:O995 C13:G13 C14:F14">
    <cfRule type="expression" dxfId="184" priority="127">
      <formula>$F1="Fermeture"</formula>
    </cfRule>
    <cfRule type="expression" dxfId="183" priority="128">
      <formula>$F1="Modification"</formula>
    </cfRule>
    <cfRule type="expression" dxfId="182" priority="129">
      <formula>$F1="Création"</formula>
    </cfRule>
  </conditionalFormatting>
  <conditionalFormatting sqref="N1:N18 N47:N995">
    <cfRule type="expression" dxfId="181" priority="126">
      <formula>$M1="Porteuse"</formula>
    </cfRule>
  </conditionalFormatting>
  <conditionalFormatting sqref="A1:A18 D1:E18 G1:N12 G17:N18 G13:G16 J13:N16 G47:N995 D47:E995 A47:A995">
    <cfRule type="expression" dxfId="180" priority="125">
      <formula>$C1="Option"</formula>
    </cfRule>
  </conditionalFormatting>
  <conditionalFormatting sqref="A36:O45 H46">
    <cfRule type="expression" dxfId="179" priority="28">
      <formula>$F36="Fermeture"</formula>
    </cfRule>
    <cfRule type="expression" dxfId="178" priority="29">
      <formula>$F36="Modification"</formula>
    </cfRule>
    <cfRule type="expression" dxfId="177" priority="30">
      <formula>$F36="Création"</formula>
    </cfRule>
  </conditionalFormatting>
  <conditionalFormatting sqref="A46:O46">
    <cfRule type="expression" dxfId="176" priority="21">
      <formula>$F46="Fermeture"</formula>
    </cfRule>
    <cfRule type="expression" dxfId="175" priority="22">
      <formula>$F46="Modification"</formula>
    </cfRule>
    <cfRule type="expression" dxfId="174" priority="23">
      <formula>$F46="Création"</formula>
    </cfRule>
  </conditionalFormatting>
  <conditionalFormatting sqref="B19:J27">
    <cfRule type="expression" dxfId="173" priority="46">
      <formula>$F19="Fermeture"</formula>
    </cfRule>
    <cfRule type="expression" dxfId="172" priority="47">
      <formula>$F19="Modification"</formula>
    </cfRule>
    <cfRule type="expression" dxfId="171" priority="48">
      <formula>$F19="Création"</formula>
    </cfRule>
  </conditionalFormatting>
  <conditionalFormatting sqref="B28:J28">
    <cfRule type="expression" dxfId="170" priority="42">
      <formula>$F28="Fermeture"</formula>
    </cfRule>
    <cfRule type="expression" dxfId="169" priority="43">
      <formula>$F28="Modification"</formula>
    </cfRule>
    <cfRule type="expression" dxfId="168" priority="44">
      <formula>$F28="Création"</formula>
    </cfRule>
  </conditionalFormatting>
  <conditionalFormatting sqref="D19:E46 G27:M28 G29:N46">
    <cfRule type="expression" dxfId="167" priority="45">
      <formula>$C19="Option"</formula>
    </cfRule>
  </conditionalFormatting>
  <conditionalFormatting sqref="D36:E45">
    <cfRule type="expression" dxfId="166" priority="27">
      <formula>$C36="Option"</formula>
    </cfRule>
  </conditionalFormatting>
  <conditionalFormatting sqref="D46:E46">
    <cfRule type="expression" dxfId="165" priority="18">
      <formula>$C46="Option"</formula>
    </cfRule>
  </conditionalFormatting>
  <conditionalFormatting sqref="E28:E35">
    <cfRule type="expression" dxfId="164" priority="31">
      <formula>$F28="Fermeture"</formula>
    </cfRule>
    <cfRule type="expression" dxfId="163" priority="32">
      <formula>$F28="Modification"</formula>
    </cfRule>
    <cfRule type="expression" dxfId="162" priority="33">
      <formula>$F28="Création"</formula>
    </cfRule>
  </conditionalFormatting>
  <conditionalFormatting sqref="E32:E45">
    <cfRule type="expression" dxfId="161" priority="24">
      <formula>$F32="Fermeture"</formula>
    </cfRule>
    <cfRule type="expression" dxfId="160" priority="25">
      <formula>$F32="Modification"</formula>
    </cfRule>
    <cfRule type="expression" dxfId="159" priority="26">
      <formula>$F32="Création"</formula>
    </cfRule>
  </conditionalFormatting>
  <conditionalFormatting sqref="G19:N22 G23:M26 A19:A46">
    <cfRule type="expression" dxfId="158" priority="49">
      <formula>$C19="Option"</formula>
    </cfRule>
  </conditionalFormatting>
  <conditionalFormatting sqref="A36:A46 G36:N46">
    <cfRule type="expression" dxfId="157" priority="19">
      <formula>$C36="Option"</formula>
    </cfRule>
  </conditionalFormatting>
  <conditionalFormatting sqref="H28:H31">
    <cfRule type="expression" dxfId="156" priority="39">
      <formula>$F28="Fermeture"</formula>
    </cfRule>
    <cfRule type="expression" dxfId="155" priority="40">
      <formula>$F28="Modification"</formula>
    </cfRule>
    <cfRule type="expression" dxfId="154" priority="41">
      <formula>$F28="Création"</formula>
    </cfRule>
  </conditionalFormatting>
  <conditionalFormatting sqref="H29:H46">
    <cfRule type="expression" dxfId="153" priority="15">
      <formula>$F29="Fermeture"</formula>
    </cfRule>
    <cfRule type="expression" dxfId="152" priority="16">
      <formula>$F29="Modification"</formula>
    </cfRule>
    <cfRule type="expression" dxfId="151" priority="17">
      <formula>$F29="Création"</formula>
    </cfRule>
  </conditionalFormatting>
  <conditionalFormatting sqref="H32:H35">
    <cfRule type="expression" dxfId="150" priority="12">
      <formula>$F32="Fermeture"</formula>
    </cfRule>
    <cfRule type="expression" dxfId="149" priority="13">
      <formula>$F32="Modification"</formula>
    </cfRule>
    <cfRule type="expression" dxfId="148" priority="14">
      <formula>$F32="Création"</formula>
    </cfRule>
  </conditionalFormatting>
  <conditionalFormatting sqref="K19:O22 A19:A27 K23:M27 O26:O27 A28:O46">
    <cfRule type="expression" dxfId="147" priority="52">
      <formula>$F19="Modification"</formula>
    </cfRule>
    <cfRule type="expression" dxfId="146" priority="53">
      <formula>$F19="Création"</formula>
    </cfRule>
  </conditionalFormatting>
  <conditionalFormatting sqref="K19:O22 A19:A27 K23:M27 O26:O27 A28:O46">
    <cfRule type="expression" dxfId="145" priority="51">
      <formula>$F19="Fermeture"</formula>
    </cfRule>
  </conditionalFormatting>
  <conditionalFormatting sqref="N19:N22 N29:N46">
    <cfRule type="expression" dxfId="144" priority="50">
      <formula>$M19="Porteuse"</formula>
    </cfRule>
  </conditionalFormatting>
  <conditionalFormatting sqref="N24:N26">
    <cfRule type="expression" dxfId="143" priority="54">
      <formula>$F23="Modification"</formula>
    </cfRule>
    <cfRule type="expression" dxfId="142" priority="55">
      <formula>$F23="Création"</formula>
    </cfRule>
    <cfRule type="expression" dxfId="141" priority="56">
      <formula>$F23="Fermeture"</formula>
    </cfRule>
    <cfRule type="expression" dxfId="140" priority="57">
      <formula>$C23="Option"</formula>
    </cfRule>
    <cfRule type="expression" dxfId="139" priority="58">
      <formula>$M23="Porteuse"</formula>
    </cfRule>
  </conditionalFormatting>
  <conditionalFormatting sqref="N28">
    <cfRule type="expression" dxfId="138" priority="59">
      <formula>$F27="Modification"</formula>
    </cfRule>
    <cfRule type="expression" dxfId="137" priority="60">
      <formula>$F27="Création"</formula>
    </cfRule>
    <cfRule type="expression" dxfId="136" priority="61">
      <formula>$F27="Fermeture"</formula>
    </cfRule>
    <cfRule type="expression" dxfId="135" priority="62">
      <formula>$C27="Option"</formula>
    </cfRule>
    <cfRule type="expression" dxfId="134" priority="63">
      <formula>$M27="Porteuse"</formula>
    </cfRule>
  </conditionalFormatting>
  <conditionalFormatting sqref="N36:N46">
    <cfRule type="expression" dxfId="133" priority="20">
      <formula>$M36="Porteuse"</formula>
    </cfRule>
  </conditionalFormatting>
  <conditionalFormatting sqref="O23:O25">
    <cfRule type="expression" dxfId="132" priority="34">
      <formula>$F23="Fermeture"</formula>
    </cfRule>
    <cfRule type="expression" dxfId="131" priority="35">
      <formula>$F23="Modification"</formula>
    </cfRule>
    <cfRule type="expression" dxfId="130" priority="36">
      <formula>$F23="Création"</formula>
    </cfRule>
  </conditionalFormatting>
  <conditionalFormatting sqref="O27">
    <cfRule type="expression" dxfId="129" priority="37">
      <formula>$C27="Option"</formula>
    </cfRule>
    <cfRule type="expression" dxfId="128" priority="38">
      <formula>$M27="Porteuse"</formula>
    </cfRule>
  </conditionalFormatting>
  <conditionalFormatting sqref="H15">
    <cfRule type="expression" dxfId="127" priority="10">
      <formula>$F15="Modification"</formula>
    </cfRule>
    <cfRule type="expression" dxfId="126" priority="11">
      <formula>$F15="Création"</formula>
    </cfRule>
  </conditionalFormatting>
  <conditionalFormatting sqref="H15">
    <cfRule type="expression" dxfId="125" priority="9">
      <formula>$F15="Fermeture"</formula>
    </cfRule>
  </conditionalFormatting>
  <conditionalFormatting sqref="H15:I16">
    <cfRule type="expression" dxfId="124" priority="8">
      <formula>$C15="Option"</formula>
    </cfRule>
  </conditionalFormatting>
  <conditionalFormatting sqref="H13">
    <cfRule type="expression" dxfId="123" priority="6">
      <formula>$F13="Modification"</formula>
    </cfRule>
    <cfRule type="expression" dxfId="122" priority="7">
      <formula>$F13="Création"</formula>
    </cfRule>
  </conditionalFormatting>
  <conditionalFormatting sqref="H13">
    <cfRule type="expression" dxfId="121" priority="5">
      <formula>$F13="Fermeture"</formula>
    </cfRule>
  </conditionalFormatting>
  <conditionalFormatting sqref="H13:I14">
    <cfRule type="expression" dxfId="120" priority="4">
      <formula>$C13="Option"</formula>
    </cfRule>
  </conditionalFormatting>
  <conditionalFormatting sqref="B13:B14">
    <cfRule type="expression" dxfId="119" priority="2">
      <formula>$F13="Modification"</formula>
    </cfRule>
    <cfRule type="expression" dxfId="118" priority="3">
      <formula>$F13="Création"</formula>
    </cfRule>
  </conditionalFormatting>
  <conditionalFormatting sqref="B13:B14">
    <cfRule type="expression" dxfId="117" priority="1">
      <formula>$F13="Fermeture"</formula>
    </cfRule>
  </conditionalFormatting>
  <dataValidations count="6">
    <dataValidation type="list" allowBlank="1" showInputMessage="1" showErrorMessage="1" sqref="E19:E296" xr:uid="{8016B051-33D2-4E43-9CF9-6AA0C854EB05}">
      <formula1>List_Type</formula1>
    </dataValidation>
    <dataValidation type="list" allowBlank="1" showInputMessage="1" showErrorMessage="1" sqref="F19:F296" xr:uid="{9D880C52-EDE5-4330-A81A-1BE331525503}">
      <formula1>List_Statut</formula1>
    </dataValidation>
    <dataValidation type="list" allowBlank="1" showInputMessage="1" showErrorMessage="1" sqref="C19:C296" xr:uid="{044DDA49-4EF8-441B-9534-7D3D64EA7ADF}">
      <formula1>List_NatureELP</formula1>
    </dataValidation>
    <dataValidation type="list" allowBlank="1" showInputMessage="1" showErrorMessage="1" sqref="H19:H296" xr:uid="{3F6221FD-3D79-4F95-A259-905EDA3C8749}">
      <formula1>List_CNU</formula1>
    </dataValidation>
    <dataValidation type="list" allowBlank="1" showInputMessage="1" showErrorMessage="1" sqref="M19:M296" xr:uid="{726CFCC4-7FE6-4CA9-AF6D-BACBCF822A6F}">
      <formula1>List_Mutualisation</formula1>
    </dataValidation>
    <dataValidation type="list" allowBlank="1" showInputMessage="1" showErrorMessage="1" sqref="L19:L296" xr:uid="{4E18CF31-7B27-4D17-B2F0-07801E1F656D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8AC9-9BD0-4C02-842A-DAC42DFC4F62}">
  <dimension ref="A1:O296"/>
  <sheetViews>
    <sheetView zoomScale="60" zoomScaleNormal="60" workbookViewId="0">
      <pane ySplit="18" topLeftCell="A19" activePane="bottomLeft" state="frozen"/>
      <selection pane="bottomLeft" activeCell="D26" sqref="D26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6" t="s">
        <v>233</v>
      </c>
      <c r="B7" s="137" t="str">
        <f>'Fiche Générale'!B2</f>
        <v>HEALTHY</v>
      </c>
      <c r="C7" s="136" t="s">
        <v>234</v>
      </c>
      <c r="D7" s="136"/>
      <c r="E7" s="140" t="str">
        <f>'Fiche Générale'!B3</f>
        <v>Ingénierie de la Santé</v>
      </c>
      <c r="F7" s="137"/>
      <c r="G7" s="136" t="s">
        <v>235</v>
      </c>
      <c r="H7" s="143" t="str">
        <f>'Fiche Générale'!B4</f>
        <v>MMISA18</v>
      </c>
      <c r="I7" s="143"/>
      <c r="J7" s="143"/>
    </row>
    <row r="8" spans="1:10" ht="18" customHeight="1" x14ac:dyDescent="0.25">
      <c r="A8" s="136"/>
      <c r="B8" s="138"/>
      <c r="C8" s="136"/>
      <c r="D8" s="136"/>
      <c r="E8" s="141"/>
      <c r="F8" s="138"/>
      <c r="G8" s="136"/>
      <c r="H8" s="143"/>
      <c r="I8" s="143"/>
      <c r="J8" s="143"/>
    </row>
    <row r="9" spans="1:10" ht="18" customHeight="1" x14ac:dyDescent="0.25">
      <c r="A9" s="136"/>
      <c r="B9" s="138"/>
      <c r="C9" s="136"/>
      <c r="D9" s="136"/>
      <c r="E9" s="142"/>
      <c r="F9" s="139"/>
      <c r="G9" s="136"/>
      <c r="H9" s="143"/>
      <c r="I9" s="143"/>
      <c r="J9" s="143"/>
    </row>
    <row r="10" spans="1:10" ht="18" customHeight="1" x14ac:dyDescent="0.25">
      <c r="A10" s="136"/>
      <c r="B10" s="138"/>
      <c r="C10" s="144" t="s">
        <v>236</v>
      </c>
      <c r="D10" s="144"/>
      <c r="E10" s="145" t="str">
        <f>'Fiche Générale'!B12</f>
        <v>Education, Rééducation, Recherche en Science de la Santé</v>
      </c>
      <c r="F10" s="146"/>
      <c r="G10" s="146"/>
      <c r="H10" s="146"/>
      <c r="I10" s="146"/>
      <c r="J10" s="147"/>
    </row>
    <row r="11" spans="1:10" ht="18" customHeight="1" x14ac:dyDescent="0.25">
      <c r="A11" s="136"/>
      <c r="B11" s="139"/>
      <c r="C11" s="144"/>
      <c r="D11" s="144"/>
      <c r="E11" s="148"/>
      <c r="F11" s="149"/>
      <c r="G11" s="149"/>
      <c r="H11" s="149"/>
      <c r="I11" s="149"/>
      <c r="J11" s="150"/>
    </row>
    <row r="13" spans="1:10" x14ac:dyDescent="0.25">
      <c r="A13" s="129" t="s">
        <v>237</v>
      </c>
      <c r="B13" s="98" t="s">
        <v>419</v>
      </c>
      <c r="C13" s="129" t="s">
        <v>238</v>
      </c>
      <c r="D13" s="129"/>
      <c r="E13" s="130"/>
      <c r="F13" s="130"/>
      <c r="G13" s="129" t="s">
        <v>239</v>
      </c>
      <c r="H13" s="95">
        <f>[1]Calcul!D7</f>
        <v>1059</v>
      </c>
      <c r="I13" s="95"/>
    </row>
    <row r="14" spans="1:10" x14ac:dyDescent="0.25">
      <c r="A14" s="129"/>
      <c r="B14" s="101"/>
      <c r="C14" s="129"/>
      <c r="D14" s="129"/>
      <c r="E14" s="130"/>
      <c r="F14" s="130"/>
      <c r="G14" s="129"/>
      <c r="H14" s="95"/>
      <c r="I14" s="95"/>
    </row>
    <row r="15" spans="1:10" x14ac:dyDescent="0.25">
      <c r="A15" s="129" t="s">
        <v>240</v>
      </c>
      <c r="B15" s="98" t="s">
        <v>203</v>
      </c>
      <c r="C15" s="131" t="s">
        <v>241</v>
      </c>
      <c r="D15" s="132"/>
      <c r="E15" s="129"/>
      <c r="F15" s="129"/>
      <c r="G15" s="129" t="s">
        <v>242</v>
      </c>
      <c r="H15" s="95">
        <f>[1]Calcul!D20</f>
        <v>1059</v>
      </c>
      <c r="I15" s="95"/>
    </row>
    <row r="16" spans="1:10" x14ac:dyDescent="0.25">
      <c r="A16" s="129"/>
      <c r="B16" s="101"/>
      <c r="C16" s="133"/>
      <c r="D16" s="134"/>
      <c r="E16" s="129"/>
      <c r="F16" s="129"/>
      <c r="G16" s="129"/>
      <c r="H16" s="95"/>
      <c r="I16" s="9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243</v>
      </c>
      <c r="B18" s="3" t="s">
        <v>244</v>
      </c>
      <c r="C18" s="3" t="s">
        <v>3</v>
      </c>
      <c r="D18" s="3" t="s">
        <v>245</v>
      </c>
      <c r="E18" s="3" t="s">
        <v>6</v>
      </c>
      <c r="F18" s="3" t="s">
        <v>5</v>
      </c>
      <c r="G18" s="3" t="s">
        <v>246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247</v>
      </c>
      <c r="M18" s="3" t="s">
        <v>4</v>
      </c>
      <c r="N18" s="3" t="s">
        <v>248</v>
      </c>
      <c r="O18" s="4" t="s">
        <v>249</v>
      </c>
    </row>
    <row r="19" spans="1:15" s="18" customFormat="1" ht="43.15" customHeight="1" x14ac:dyDescent="0.25">
      <c r="A19" s="61">
        <v>1</v>
      </c>
      <c r="B19" s="61" t="s">
        <v>342</v>
      </c>
      <c r="C19" s="62" t="s">
        <v>12</v>
      </c>
      <c r="D19" s="62">
        <v>6</v>
      </c>
      <c r="E19" s="63"/>
      <c r="F19" s="63"/>
      <c r="G19" s="63"/>
      <c r="H19" s="64" t="s">
        <v>169</v>
      </c>
      <c r="I19" s="65"/>
      <c r="J19" s="65"/>
      <c r="K19" s="65"/>
      <c r="L19" s="65"/>
      <c r="M19" s="65"/>
      <c r="N19" s="63"/>
      <c r="O19" s="63"/>
    </row>
    <row r="20" spans="1:15" s="18" customFormat="1" ht="43.15" customHeight="1" x14ac:dyDescent="0.35">
      <c r="A20" s="63" t="s">
        <v>343</v>
      </c>
      <c r="B20" s="63" t="s">
        <v>344</v>
      </c>
      <c r="C20" s="65" t="s">
        <v>21</v>
      </c>
      <c r="D20" s="65"/>
      <c r="E20" s="63"/>
      <c r="F20" s="63"/>
      <c r="G20" s="63"/>
      <c r="H20" s="64" t="s">
        <v>169</v>
      </c>
      <c r="I20" s="66"/>
      <c r="J20" s="66">
        <v>30</v>
      </c>
      <c r="K20" s="65"/>
      <c r="L20" s="65"/>
      <c r="M20" s="65"/>
      <c r="N20" s="67" t="s">
        <v>345</v>
      </c>
      <c r="O20" s="63"/>
    </row>
    <row r="21" spans="1:15" s="18" customFormat="1" ht="43.15" customHeight="1" x14ac:dyDescent="0.35">
      <c r="A21" s="63" t="s">
        <v>346</v>
      </c>
      <c r="B21" s="63" t="s">
        <v>347</v>
      </c>
      <c r="C21" s="65" t="s">
        <v>21</v>
      </c>
      <c r="D21" s="65"/>
      <c r="E21" s="63"/>
      <c r="F21" s="63"/>
      <c r="G21" s="63"/>
      <c r="H21" s="64" t="s">
        <v>167</v>
      </c>
      <c r="I21" s="66">
        <v>12</v>
      </c>
      <c r="J21" s="66"/>
      <c r="K21" s="65">
        <v>12</v>
      </c>
      <c r="L21" s="65"/>
      <c r="M21" s="65"/>
      <c r="N21" s="67"/>
      <c r="O21" s="63"/>
    </row>
    <row r="22" spans="1:15" s="18" customFormat="1" ht="43.15" customHeight="1" x14ac:dyDescent="0.35">
      <c r="A22" s="63" t="s">
        <v>348</v>
      </c>
      <c r="B22" s="63" t="s">
        <v>349</v>
      </c>
      <c r="C22" s="65" t="s">
        <v>21</v>
      </c>
      <c r="D22" s="65"/>
      <c r="E22" s="63"/>
      <c r="F22" s="63"/>
      <c r="G22" s="63"/>
      <c r="H22" s="64" t="s">
        <v>169</v>
      </c>
      <c r="I22" s="66">
        <v>12</v>
      </c>
      <c r="J22" s="66">
        <v>3</v>
      </c>
      <c r="K22" s="65"/>
      <c r="L22" s="65"/>
      <c r="M22" s="65"/>
      <c r="N22" s="67"/>
      <c r="O22" s="63"/>
    </row>
    <row r="23" spans="1:15" s="18" customFormat="1" ht="43.15" customHeight="1" x14ac:dyDescent="0.35">
      <c r="A23" s="63" t="s">
        <v>350</v>
      </c>
      <c r="B23" s="63" t="s">
        <v>351</v>
      </c>
      <c r="C23" s="65" t="s">
        <v>21</v>
      </c>
      <c r="D23" s="65"/>
      <c r="E23" s="63"/>
      <c r="F23" s="63"/>
      <c r="G23" s="63"/>
      <c r="H23" s="64" t="s">
        <v>169</v>
      </c>
      <c r="I23" s="66">
        <v>12</v>
      </c>
      <c r="J23" s="66">
        <v>3</v>
      </c>
      <c r="K23" s="65"/>
      <c r="L23" s="65"/>
      <c r="M23" s="65"/>
      <c r="N23" s="67"/>
      <c r="O23" s="63"/>
    </row>
    <row r="24" spans="1:15" ht="43.15" customHeight="1" x14ac:dyDescent="0.35">
      <c r="A24" s="63" t="s">
        <v>352</v>
      </c>
      <c r="B24" s="63" t="s">
        <v>353</v>
      </c>
      <c r="C24" s="65" t="s">
        <v>21</v>
      </c>
      <c r="D24" s="65"/>
      <c r="E24" s="63"/>
      <c r="F24" s="63"/>
      <c r="G24" s="63"/>
      <c r="H24" s="64"/>
      <c r="I24" s="66">
        <v>18</v>
      </c>
      <c r="J24" s="66">
        <v>6</v>
      </c>
      <c r="K24" s="65"/>
      <c r="L24" s="65"/>
      <c r="M24" s="65"/>
      <c r="N24" s="67"/>
      <c r="O24" s="63"/>
    </row>
    <row r="25" spans="1:15" ht="43.15" customHeight="1" x14ac:dyDescent="0.35">
      <c r="A25" s="63">
        <v>2</v>
      </c>
      <c r="B25" s="61" t="s">
        <v>354</v>
      </c>
      <c r="C25" s="62" t="s">
        <v>12</v>
      </c>
      <c r="D25" s="65">
        <v>6</v>
      </c>
      <c r="E25" s="63"/>
      <c r="F25" s="63"/>
      <c r="G25" s="63"/>
      <c r="H25" s="64" t="s">
        <v>127</v>
      </c>
      <c r="I25" s="66"/>
      <c r="J25" s="66"/>
      <c r="K25" s="65"/>
      <c r="L25" s="65"/>
      <c r="M25" s="65"/>
      <c r="N25" s="67" t="s">
        <v>345</v>
      </c>
      <c r="O25" s="63"/>
    </row>
    <row r="26" spans="1:15" ht="43.15" customHeight="1" x14ac:dyDescent="0.25">
      <c r="A26" s="63" t="s">
        <v>355</v>
      </c>
      <c r="B26" s="63" t="s">
        <v>356</v>
      </c>
      <c r="C26" s="65" t="s">
        <v>21</v>
      </c>
      <c r="D26" s="62"/>
      <c r="E26" s="63"/>
      <c r="F26" s="63"/>
      <c r="G26" s="63"/>
      <c r="H26" s="64" t="s">
        <v>127</v>
      </c>
      <c r="I26" s="68">
        <v>42</v>
      </c>
      <c r="J26" s="68">
        <v>6</v>
      </c>
      <c r="K26" s="65"/>
      <c r="L26" s="65"/>
      <c r="M26" s="65"/>
      <c r="N26" s="63"/>
      <c r="O26" s="63"/>
    </row>
    <row r="27" spans="1:15" ht="43.15" customHeight="1" x14ac:dyDescent="0.35">
      <c r="A27" s="63" t="s">
        <v>357</v>
      </c>
      <c r="B27" s="63" t="s">
        <v>358</v>
      </c>
      <c r="C27" s="65" t="s">
        <v>21</v>
      </c>
      <c r="D27" s="65"/>
      <c r="E27" s="63"/>
      <c r="F27" s="63"/>
      <c r="G27" s="63"/>
      <c r="H27" s="64" t="s">
        <v>187</v>
      </c>
      <c r="I27" s="66">
        <v>12</v>
      </c>
      <c r="J27" s="66"/>
      <c r="K27" s="65"/>
      <c r="L27" s="65"/>
      <c r="M27" s="65"/>
      <c r="N27" s="63"/>
      <c r="O27" s="63"/>
    </row>
    <row r="28" spans="1:15" ht="43.15" customHeight="1" x14ac:dyDescent="0.35">
      <c r="A28" s="63" t="s">
        <v>359</v>
      </c>
      <c r="B28" s="63" t="s">
        <v>360</v>
      </c>
      <c r="C28" s="65" t="s">
        <v>21</v>
      </c>
      <c r="D28" s="65"/>
      <c r="E28" s="63"/>
      <c r="F28" s="63"/>
      <c r="G28" s="63"/>
      <c r="H28" s="64" t="s">
        <v>187</v>
      </c>
      <c r="I28" s="66">
        <v>24</v>
      </c>
      <c r="J28" s="66"/>
      <c r="K28" s="65"/>
      <c r="L28" s="65"/>
      <c r="M28" s="65"/>
      <c r="N28" s="63"/>
      <c r="O28" s="63"/>
    </row>
    <row r="29" spans="1:15" ht="43.15" customHeight="1" x14ac:dyDescent="0.35">
      <c r="A29" s="63" t="s">
        <v>361</v>
      </c>
      <c r="B29" s="63" t="s">
        <v>362</v>
      </c>
      <c r="C29" s="65" t="s">
        <v>21</v>
      </c>
      <c r="D29" s="62"/>
      <c r="E29" s="63"/>
      <c r="F29" s="63"/>
      <c r="G29" s="63"/>
      <c r="H29" s="64" t="s">
        <v>187</v>
      </c>
      <c r="I29" s="69">
        <v>15</v>
      </c>
      <c r="J29" s="70"/>
      <c r="K29" s="65"/>
      <c r="L29" s="65"/>
      <c r="M29" s="65"/>
      <c r="N29" s="63"/>
      <c r="O29" s="63" t="s">
        <v>363</v>
      </c>
    </row>
    <row r="30" spans="1:15" ht="43.15" customHeight="1" x14ac:dyDescent="0.35">
      <c r="A30" s="63" t="s">
        <v>364</v>
      </c>
      <c r="B30" s="71" t="s">
        <v>365</v>
      </c>
      <c r="C30" s="65" t="s">
        <v>21</v>
      </c>
      <c r="D30" s="62"/>
      <c r="E30" s="63"/>
      <c r="F30" s="63"/>
      <c r="G30" s="63"/>
      <c r="H30" s="64" t="s">
        <v>187</v>
      </c>
      <c r="I30" s="69">
        <v>21</v>
      </c>
      <c r="J30" s="70"/>
      <c r="K30" s="65"/>
      <c r="L30" s="65"/>
      <c r="M30" s="65"/>
      <c r="N30" s="63"/>
      <c r="O30" s="63"/>
    </row>
    <row r="31" spans="1:15" ht="43.15" customHeight="1" x14ac:dyDescent="0.35">
      <c r="A31" s="63" t="s">
        <v>366</v>
      </c>
      <c r="B31" s="71" t="s">
        <v>367</v>
      </c>
      <c r="C31" s="65" t="s">
        <v>21</v>
      </c>
      <c r="D31" s="62"/>
      <c r="E31" s="63"/>
      <c r="F31" s="63"/>
      <c r="G31" s="63"/>
      <c r="H31" s="64" t="s">
        <v>187</v>
      </c>
      <c r="I31" s="69">
        <v>12</v>
      </c>
      <c r="J31" s="70"/>
      <c r="K31" s="65"/>
      <c r="L31" s="65"/>
      <c r="M31" s="65"/>
      <c r="N31" s="63"/>
      <c r="O31" s="63"/>
    </row>
    <row r="32" spans="1:15" ht="43.15" customHeight="1" x14ac:dyDescent="0.35">
      <c r="A32" s="63"/>
      <c r="B32" s="71"/>
      <c r="C32" s="65"/>
      <c r="D32" s="62"/>
      <c r="E32" s="63"/>
      <c r="F32" s="63"/>
      <c r="G32" s="63"/>
      <c r="H32" s="64"/>
      <c r="I32" s="69"/>
      <c r="J32" s="70"/>
      <c r="K32" s="65"/>
      <c r="L32" s="65"/>
      <c r="M32" s="65"/>
      <c r="N32" s="63"/>
      <c r="O32" s="63"/>
    </row>
    <row r="33" spans="1:15" ht="43.15" customHeight="1" x14ac:dyDescent="0.35">
      <c r="A33" s="63">
        <v>3</v>
      </c>
      <c r="B33" s="72" t="s">
        <v>368</v>
      </c>
      <c r="C33" s="62" t="s">
        <v>12</v>
      </c>
      <c r="D33" s="62">
        <v>18</v>
      </c>
      <c r="E33" s="73"/>
      <c r="F33" s="73"/>
      <c r="G33" s="73"/>
      <c r="H33" s="64"/>
      <c r="I33" s="74"/>
      <c r="J33" s="74"/>
      <c r="K33" s="65"/>
      <c r="L33" s="65"/>
      <c r="M33" s="65"/>
      <c r="N33" s="63"/>
      <c r="O33" s="63"/>
    </row>
    <row r="34" spans="1:15" ht="43.15" customHeight="1" x14ac:dyDescent="0.35">
      <c r="A34" s="63" t="s">
        <v>369</v>
      </c>
      <c r="B34" s="75" t="s">
        <v>370</v>
      </c>
      <c r="C34" s="65" t="s">
        <v>21</v>
      </c>
      <c r="D34" s="62"/>
      <c r="E34" s="63"/>
      <c r="F34" s="63"/>
      <c r="G34" s="63"/>
      <c r="H34" s="64" t="s">
        <v>192</v>
      </c>
      <c r="I34" s="74">
        <v>9</v>
      </c>
      <c r="J34" s="74"/>
      <c r="K34" s="65"/>
      <c r="L34" s="65"/>
      <c r="M34" s="65"/>
      <c r="N34" s="63"/>
      <c r="O34" s="63" t="s">
        <v>363</v>
      </c>
    </row>
    <row r="35" spans="1:15" ht="43.15" customHeight="1" x14ac:dyDescent="0.35">
      <c r="A35" s="63" t="s">
        <v>371</v>
      </c>
      <c r="B35" s="63" t="s">
        <v>372</v>
      </c>
      <c r="C35" s="65" t="s">
        <v>21</v>
      </c>
      <c r="D35" s="62"/>
      <c r="E35" s="63"/>
      <c r="F35" s="63"/>
      <c r="G35" s="63"/>
      <c r="H35" s="64"/>
      <c r="I35" s="76">
        <v>9</v>
      </c>
      <c r="J35" s="76"/>
      <c r="K35" s="65"/>
      <c r="L35" s="65"/>
      <c r="M35" s="65"/>
      <c r="N35" s="63"/>
      <c r="O35" s="63" t="s">
        <v>363</v>
      </c>
    </row>
    <row r="36" spans="1:15" ht="43.15" customHeight="1" x14ac:dyDescent="0.25">
      <c r="A36" s="63" t="s">
        <v>373</v>
      </c>
      <c r="B36" s="63" t="s">
        <v>374</v>
      </c>
      <c r="C36" s="65" t="s">
        <v>21</v>
      </c>
      <c r="D36" s="65"/>
      <c r="E36" s="63"/>
      <c r="F36" s="63"/>
      <c r="G36" s="63"/>
      <c r="H36" s="64"/>
      <c r="I36" s="77"/>
      <c r="J36" s="77"/>
      <c r="K36" s="65"/>
      <c r="L36" s="65"/>
      <c r="M36" s="65"/>
      <c r="N36" s="63"/>
      <c r="O36" s="63"/>
    </row>
    <row r="37" spans="1:15" ht="43.15" customHeight="1" x14ac:dyDescent="0.25">
      <c r="A37" s="61"/>
      <c r="B37" s="61"/>
      <c r="C37" s="62"/>
      <c r="D37" s="62">
        <f>SUM(D19:D35)</f>
        <v>30</v>
      </c>
      <c r="E37" s="63"/>
      <c r="F37" s="63"/>
      <c r="G37" s="63"/>
      <c r="H37" s="64"/>
      <c r="I37" s="77"/>
      <c r="J37" s="77"/>
      <c r="K37" s="65"/>
      <c r="L37" s="65"/>
      <c r="M37" s="65"/>
      <c r="N37" s="63"/>
      <c r="O37" s="63"/>
    </row>
    <row r="38" spans="1:15" ht="43.15" customHeight="1" x14ac:dyDescent="0.25">
      <c r="A38" s="78"/>
      <c r="B38" s="79"/>
      <c r="C38" s="80"/>
      <c r="D38" s="80"/>
      <c r="E38" s="81"/>
      <c r="F38" s="81"/>
      <c r="G38" s="81"/>
      <c r="H38" s="82"/>
      <c r="I38" s="83"/>
      <c r="J38" s="83"/>
      <c r="K38" s="83"/>
      <c r="L38" s="83"/>
      <c r="M38" s="83"/>
      <c r="N38" s="81"/>
      <c r="O38" s="81"/>
    </row>
    <row r="39" spans="1:15" ht="43.15" customHeight="1" x14ac:dyDescent="0.3">
      <c r="A39" s="26"/>
      <c r="B39" s="29"/>
      <c r="C39" s="60"/>
      <c r="D39" s="12"/>
      <c r="E39" s="5"/>
      <c r="F39" s="54"/>
      <c r="G39" s="54"/>
      <c r="H39" s="12"/>
      <c r="I39" s="60"/>
      <c r="J39" s="60"/>
      <c r="K39" s="60"/>
      <c r="L39" s="60"/>
      <c r="M39" s="60"/>
      <c r="N39" s="8"/>
      <c r="O39" s="8"/>
    </row>
    <row r="40" spans="1:15" ht="43.15" customHeight="1" x14ac:dyDescent="0.3">
      <c r="A40" s="26"/>
      <c r="B40" s="29"/>
      <c r="C40" s="60"/>
      <c r="D40" s="12"/>
      <c r="E40" s="5"/>
      <c r="F40" s="54"/>
      <c r="G40" s="54"/>
      <c r="H40" s="12"/>
      <c r="I40" s="60"/>
      <c r="J40" s="60"/>
      <c r="K40" s="60"/>
      <c r="L40" s="60"/>
      <c r="M40" s="60"/>
      <c r="N40" s="8"/>
      <c r="O40" s="8"/>
    </row>
    <row r="41" spans="1:15" ht="43.15" customHeight="1" x14ac:dyDescent="0.3">
      <c r="A41" s="26"/>
      <c r="B41" s="29"/>
      <c r="C41" s="60"/>
      <c r="D41" s="12"/>
      <c r="E41" s="8"/>
      <c r="F41" s="54"/>
      <c r="G41" s="54"/>
      <c r="H41" s="12"/>
      <c r="I41" s="60"/>
      <c r="J41" s="60"/>
      <c r="K41" s="60"/>
      <c r="L41" s="60"/>
      <c r="M41" s="60"/>
      <c r="N41" s="8"/>
      <c r="O41" s="8"/>
    </row>
    <row r="42" spans="1:15" ht="43.15" customHeight="1" x14ac:dyDescent="0.3">
      <c r="A42" s="26"/>
      <c r="B42" s="29"/>
      <c r="C42" s="60"/>
      <c r="D42" s="12"/>
      <c r="E42" s="8"/>
      <c r="F42" s="54"/>
      <c r="G42" s="54"/>
      <c r="H42" s="12"/>
      <c r="I42" s="60"/>
      <c r="J42" s="60"/>
      <c r="K42" s="60"/>
      <c r="L42" s="60"/>
      <c r="M42" s="60"/>
      <c r="N42" s="8"/>
      <c r="O42" s="8"/>
    </row>
    <row r="43" spans="1:15" ht="43.15" customHeight="1" x14ac:dyDescent="0.3">
      <c r="A43" s="26"/>
      <c r="B43" s="5"/>
      <c r="C43" s="60"/>
      <c r="D43" s="12"/>
      <c r="E43" s="8"/>
      <c r="F43" s="8"/>
      <c r="G43" s="8"/>
      <c r="H43" s="12"/>
      <c r="I43" s="60"/>
      <c r="J43" s="60"/>
      <c r="K43" s="60"/>
      <c r="L43" s="60"/>
      <c r="M43" s="60"/>
      <c r="N43" s="8"/>
      <c r="O43" s="8"/>
    </row>
    <row r="44" spans="1:15" ht="43.15" customHeight="1" x14ac:dyDescent="0.3">
      <c r="A44" s="26"/>
      <c r="B44" s="5"/>
      <c r="C44" s="60"/>
      <c r="D44" s="12"/>
      <c r="E44" s="8"/>
      <c r="F44" s="8"/>
      <c r="G44" s="8"/>
      <c r="H44" s="12"/>
      <c r="I44" s="16"/>
      <c r="J44" s="16"/>
      <c r="K44" s="60"/>
      <c r="L44" s="60"/>
      <c r="M44" s="60"/>
      <c r="N44" s="8"/>
      <c r="O44" s="8"/>
    </row>
    <row r="45" spans="1:15" ht="43.15" customHeight="1" x14ac:dyDescent="0.3">
      <c r="A45" s="26"/>
      <c r="B45" s="29"/>
      <c r="C45" s="60"/>
      <c r="D45" s="12"/>
      <c r="E45" s="8"/>
      <c r="F45" s="8"/>
      <c r="G45" s="8"/>
      <c r="H45" s="12"/>
      <c r="I45" s="60"/>
      <c r="J45" s="60"/>
      <c r="K45" s="60"/>
      <c r="L45" s="60"/>
      <c r="M45" s="60"/>
      <c r="N45" s="8"/>
      <c r="O45" s="8"/>
    </row>
    <row r="46" spans="1:15" ht="43.15" customHeight="1" x14ac:dyDescent="0.3">
      <c r="A46" s="26"/>
      <c r="B46" s="30"/>
      <c r="C46" s="60"/>
      <c r="D46" s="12"/>
      <c r="E46" s="8"/>
      <c r="F46" s="8"/>
      <c r="G46" s="8"/>
      <c r="H46" s="12"/>
      <c r="I46" s="60"/>
      <c r="J46" s="60"/>
      <c r="K46" s="60"/>
      <c r="L46" s="60"/>
      <c r="M46" s="60"/>
      <c r="N46" s="8"/>
      <c r="O46" s="8"/>
    </row>
    <row r="47" spans="1:15" ht="43.15" customHeight="1" x14ac:dyDescent="0.3">
      <c r="A47" s="27"/>
      <c r="B47" s="31"/>
      <c r="C47" s="59"/>
      <c r="D47" s="14"/>
      <c r="E47" s="9"/>
      <c r="F47" s="9"/>
      <c r="G47" s="9"/>
      <c r="H47" s="14"/>
      <c r="I47" s="59"/>
      <c r="J47" s="59"/>
      <c r="K47" s="59"/>
      <c r="L47" s="59"/>
      <c r="M47" s="59"/>
      <c r="N47" s="9"/>
      <c r="O47" s="9"/>
    </row>
    <row r="48" spans="1:15" ht="43.15" customHeight="1" x14ac:dyDescent="0.3">
      <c r="A48" s="26"/>
      <c r="B48" s="30"/>
      <c r="C48" s="60"/>
      <c r="D48" s="12"/>
      <c r="E48" s="8"/>
      <c r="F48" s="8"/>
      <c r="G48" s="8"/>
      <c r="H48" s="12"/>
      <c r="I48" s="60"/>
      <c r="J48" s="60"/>
      <c r="K48" s="60"/>
      <c r="L48" s="60"/>
      <c r="M48" s="60"/>
      <c r="N48" s="8"/>
      <c r="O48" s="8"/>
    </row>
    <row r="49" spans="1:15" ht="43.15" customHeight="1" x14ac:dyDescent="0.3">
      <c r="A49" s="26"/>
      <c r="B49" s="30"/>
      <c r="C49" s="60"/>
      <c r="D49" s="12"/>
      <c r="E49" s="8"/>
      <c r="F49" s="8"/>
      <c r="G49" s="8"/>
      <c r="H49" s="12"/>
      <c r="I49" s="60"/>
      <c r="J49" s="60"/>
      <c r="K49" s="60"/>
      <c r="L49" s="60"/>
      <c r="M49" s="60"/>
      <c r="N49" s="8"/>
      <c r="O49" s="8"/>
    </row>
    <row r="50" spans="1:15" ht="43.15" customHeight="1" x14ac:dyDescent="0.3">
      <c r="A50" s="26"/>
      <c r="B50" s="30"/>
      <c r="C50" s="60"/>
      <c r="D50" s="12"/>
      <c r="E50" s="8"/>
      <c r="F50" s="8"/>
      <c r="G50" s="8"/>
      <c r="H50" s="12"/>
      <c r="I50" s="60"/>
      <c r="J50" s="60"/>
      <c r="K50" s="60"/>
      <c r="L50" s="60"/>
      <c r="M50" s="60"/>
      <c r="N50" s="8"/>
      <c r="O50" s="8"/>
    </row>
    <row r="51" spans="1:15" ht="43.15" customHeight="1" x14ac:dyDescent="0.3">
      <c r="A51" s="26"/>
      <c r="B51" s="30"/>
      <c r="C51" s="60"/>
      <c r="D51" s="12"/>
      <c r="E51" s="8"/>
      <c r="F51" s="8"/>
      <c r="G51" s="8"/>
      <c r="H51" s="12"/>
      <c r="I51" s="60"/>
      <c r="J51" s="60"/>
      <c r="K51" s="60"/>
      <c r="L51" s="60"/>
      <c r="M51" s="60"/>
      <c r="N51" s="8"/>
      <c r="O51" s="8"/>
    </row>
    <row r="52" spans="1:15" ht="43.15" customHeight="1" x14ac:dyDescent="0.3">
      <c r="A52" s="26"/>
      <c r="B52" s="30"/>
      <c r="C52" s="60"/>
      <c r="D52" s="12"/>
      <c r="E52" s="8"/>
      <c r="F52" s="8"/>
      <c r="G52" s="8"/>
      <c r="H52" s="12"/>
      <c r="I52" s="60"/>
      <c r="J52" s="60"/>
      <c r="K52" s="60"/>
      <c r="L52" s="60"/>
      <c r="M52" s="60"/>
      <c r="N52" s="8"/>
      <c r="O52" s="8"/>
    </row>
    <row r="53" spans="1:15" ht="43.15" customHeight="1" x14ac:dyDescent="0.3">
      <c r="A53" s="26"/>
      <c r="B53" s="30"/>
      <c r="C53" s="60"/>
      <c r="D53" s="12"/>
      <c r="E53" s="8"/>
      <c r="F53" s="8"/>
      <c r="G53" s="8"/>
      <c r="H53" s="12"/>
      <c r="I53" s="60"/>
      <c r="J53" s="60"/>
      <c r="K53" s="60"/>
      <c r="L53" s="60"/>
      <c r="M53" s="60"/>
      <c r="N53" s="8"/>
      <c r="O53" s="8"/>
    </row>
    <row r="54" spans="1:15" ht="43.15" customHeight="1" x14ac:dyDescent="0.3">
      <c r="A54" s="26"/>
      <c r="B54" s="30"/>
      <c r="C54" s="60"/>
      <c r="D54" s="12"/>
      <c r="E54" s="8"/>
      <c r="F54" s="8"/>
      <c r="G54" s="8"/>
      <c r="H54" s="12"/>
      <c r="I54" s="60"/>
      <c r="J54" s="60"/>
      <c r="K54" s="60"/>
      <c r="L54" s="60"/>
      <c r="M54" s="60"/>
      <c r="N54" s="8"/>
      <c r="O54" s="8"/>
    </row>
    <row r="55" spans="1:15" ht="43.15" customHeight="1" x14ac:dyDescent="0.3">
      <c r="A55" s="26"/>
      <c r="B55" s="30"/>
      <c r="C55" s="60"/>
      <c r="D55" s="12"/>
      <c r="E55" s="8"/>
      <c r="F55" s="8"/>
      <c r="G55" s="8"/>
      <c r="H55" s="12"/>
      <c r="I55" s="60"/>
      <c r="J55" s="60"/>
      <c r="K55" s="60"/>
      <c r="L55" s="60"/>
      <c r="M55" s="60"/>
      <c r="N55" s="8"/>
      <c r="O55" s="8"/>
    </row>
    <row r="56" spans="1:15" ht="43.15" customHeight="1" x14ac:dyDescent="0.3">
      <c r="A56" s="26"/>
      <c r="B56" s="30"/>
      <c r="C56" s="60"/>
      <c r="D56" s="12"/>
      <c r="E56" s="8"/>
      <c r="F56" s="8"/>
      <c r="G56" s="8"/>
      <c r="H56" s="12"/>
      <c r="I56" s="60"/>
      <c r="J56" s="60"/>
      <c r="K56" s="60"/>
      <c r="L56" s="60"/>
      <c r="M56" s="60"/>
      <c r="N56" s="8"/>
      <c r="O56" s="8"/>
    </row>
    <row r="57" spans="1:15" ht="43.15" customHeight="1" x14ac:dyDescent="0.3">
      <c r="A57" s="26"/>
      <c r="B57" s="30"/>
      <c r="C57" s="60"/>
      <c r="D57" s="12"/>
      <c r="E57" s="8"/>
      <c r="F57" s="8"/>
      <c r="G57" s="8"/>
      <c r="H57" s="12"/>
      <c r="I57" s="60"/>
      <c r="J57" s="60"/>
      <c r="K57" s="60"/>
      <c r="L57" s="60"/>
      <c r="M57" s="60"/>
      <c r="N57" s="8"/>
      <c r="O57" s="8"/>
    </row>
    <row r="58" spans="1:15" ht="43.15" customHeight="1" x14ac:dyDescent="0.3">
      <c r="A58" s="26"/>
      <c r="B58" s="30"/>
      <c r="C58" s="60"/>
      <c r="D58" s="12"/>
      <c r="E58" s="8"/>
      <c r="F58" s="8"/>
      <c r="G58" s="8"/>
      <c r="H58" s="12"/>
      <c r="I58" s="60"/>
      <c r="J58" s="60"/>
      <c r="K58" s="60"/>
      <c r="L58" s="60"/>
      <c r="M58" s="60"/>
      <c r="N58" s="8"/>
      <c r="O58" s="8"/>
    </row>
    <row r="59" spans="1:15" ht="43.15" customHeight="1" x14ac:dyDescent="0.3">
      <c r="A59" s="26"/>
      <c r="B59" s="30"/>
      <c r="C59" s="60"/>
      <c r="D59" s="12"/>
      <c r="E59" s="8"/>
      <c r="F59" s="8"/>
      <c r="G59" s="8"/>
      <c r="H59" s="12"/>
      <c r="I59" s="60"/>
      <c r="J59" s="60"/>
      <c r="K59" s="60"/>
      <c r="L59" s="60"/>
      <c r="M59" s="60"/>
      <c r="N59" s="8"/>
      <c r="O59" s="8"/>
    </row>
    <row r="60" spans="1:15" ht="43.15" customHeight="1" x14ac:dyDescent="0.3">
      <c r="A60" s="26"/>
      <c r="B60" s="30"/>
      <c r="C60" s="60"/>
      <c r="D60" s="12"/>
      <c r="E60" s="8"/>
      <c r="F60" s="8"/>
      <c r="G60" s="8"/>
      <c r="H60" s="12"/>
      <c r="I60" s="60"/>
      <c r="J60" s="60"/>
      <c r="K60" s="60"/>
      <c r="L60" s="60"/>
      <c r="M60" s="60"/>
      <c r="N60" s="8"/>
      <c r="O60" s="8"/>
    </row>
    <row r="61" spans="1:15" ht="43.15" customHeight="1" x14ac:dyDescent="0.3">
      <c r="A61" s="26"/>
      <c r="B61" s="30"/>
      <c r="C61" s="60"/>
      <c r="D61" s="12"/>
      <c r="E61" s="8"/>
      <c r="F61" s="8"/>
      <c r="G61" s="8"/>
      <c r="H61" s="12"/>
      <c r="I61" s="60"/>
      <c r="J61" s="60"/>
      <c r="K61" s="60"/>
      <c r="L61" s="60"/>
      <c r="M61" s="60"/>
      <c r="N61" s="8"/>
      <c r="O61" s="8"/>
    </row>
    <row r="62" spans="1:15" ht="43.15" customHeight="1" x14ac:dyDescent="0.3">
      <c r="A62" s="26"/>
      <c r="B62" s="30"/>
      <c r="C62" s="60"/>
      <c r="D62" s="12"/>
      <c r="E62" s="8"/>
      <c r="F62" s="8"/>
      <c r="G62" s="8"/>
      <c r="H62" s="12"/>
      <c r="I62" s="60"/>
      <c r="J62" s="60"/>
      <c r="K62" s="60"/>
      <c r="L62" s="60"/>
      <c r="M62" s="60"/>
      <c r="N62" s="8"/>
      <c r="O62" s="8"/>
    </row>
    <row r="63" spans="1:15" ht="43.15" customHeight="1" x14ac:dyDescent="0.3">
      <c r="A63" s="26"/>
      <c r="B63" s="30"/>
      <c r="C63" s="60"/>
      <c r="D63" s="12"/>
      <c r="E63" s="8"/>
      <c r="F63" s="8"/>
      <c r="G63" s="8"/>
      <c r="H63" s="12"/>
      <c r="I63" s="60"/>
      <c r="J63" s="60"/>
      <c r="K63" s="60"/>
      <c r="L63" s="60"/>
      <c r="M63" s="60"/>
      <c r="N63" s="8"/>
      <c r="O63" s="8"/>
    </row>
    <row r="64" spans="1:15" ht="43.15" customHeight="1" x14ac:dyDescent="0.3">
      <c r="A64" s="26"/>
      <c r="B64" s="30"/>
      <c r="C64" s="60"/>
      <c r="D64" s="12"/>
      <c r="E64" s="8"/>
      <c r="F64" s="8"/>
      <c r="G64" s="8"/>
      <c r="H64" s="12"/>
      <c r="I64" s="60"/>
      <c r="J64" s="60"/>
      <c r="K64" s="60"/>
      <c r="L64" s="60"/>
      <c r="M64" s="60"/>
      <c r="N64" s="8"/>
      <c r="O64" s="8"/>
    </row>
    <row r="65" spans="1:15" ht="43.15" customHeight="1" x14ac:dyDescent="0.3">
      <c r="A65" s="26"/>
      <c r="B65" s="30"/>
      <c r="C65" s="60"/>
      <c r="D65" s="12"/>
      <c r="E65" s="8"/>
      <c r="F65" s="8"/>
      <c r="G65" s="8"/>
      <c r="H65" s="12"/>
      <c r="I65" s="60"/>
      <c r="J65" s="60"/>
      <c r="K65" s="60"/>
      <c r="L65" s="60"/>
      <c r="M65" s="60"/>
      <c r="N65" s="8"/>
      <c r="O65" s="8"/>
    </row>
    <row r="66" spans="1:15" ht="43.15" customHeight="1" x14ac:dyDescent="0.3">
      <c r="A66" s="26"/>
      <c r="B66" s="30"/>
      <c r="C66" s="60"/>
      <c r="D66" s="12"/>
      <c r="E66" s="8"/>
      <c r="F66" s="8"/>
      <c r="G66" s="8"/>
      <c r="H66" s="12"/>
      <c r="I66" s="60"/>
      <c r="J66" s="60"/>
      <c r="K66" s="60"/>
      <c r="L66" s="60"/>
      <c r="M66" s="60"/>
      <c r="N66" s="8"/>
      <c r="O66" s="8"/>
    </row>
    <row r="67" spans="1:15" ht="43.15" customHeight="1" x14ac:dyDescent="0.3">
      <c r="A67" s="26"/>
      <c r="B67" s="30"/>
      <c r="C67" s="60"/>
      <c r="D67" s="12"/>
      <c r="E67" s="8"/>
      <c r="F67" s="8"/>
      <c r="G67" s="8"/>
      <c r="H67" s="12"/>
      <c r="I67" s="60"/>
      <c r="J67" s="60"/>
      <c r="K67" s="60"/>
      <c r="L67" s="60"/>
      <c r="M67" s="60"/>
      <c r="N67" s="8"/>
      <c r="O67" s="8"/>
    </row>
    <row r="68" spans="1:15" ht="43.15" customHeight="1" x14ac:dyDescent="0.3">
      <c r="A68" s="26"/>
      <c r="B68" s="30"/>
      <c r="C68" s="60"/>
      <c r="D68" s="12"/>
      <c r="E68" s="8"/>
      <c r="F68" s="8"/>
      <c r="G68" s="8"/>
      <c r="H68" s="12"/>
      <c r="I68" s="60"/>
      <c r="J68" s="60"/>
      <c r="K68" s="60"/>
      <c r="L68" s="60"/>
      <c r="M68" s="60"/>
      <c r="N68" s="8"/>
      <c r="O68" s="8"/>
    </row>
    <row r="69" spans="1:15" ht="43.15" customHeight="1" x14ac:dyDescent="0.3">
      <c r="A69" s="26"/>
      <c r="B69" s="30"/>
      <c r="C69" s="60"/>
      <c r="D69" s="12"/>
      <c r="E69" s="8"/>
      <c r="F69" s="8"/>
      <c r="G69" s="8"/>
      <c r="H69" s="12"/>
      <c r="I69" s="60"/>
      <c r="J69" s="60"/>
      <c r="K69" s="60"/>
      <c r="L69" s="60"/>
      <c r="M69" s="60"/>
      <c r="N69" s="8"/>
      <c r="O69" s="8"/>
    </row>
    <row r="70" spans="1:15" ht="43.15" customHeight="1" x14ac:dyDescent="0.3">
      <c r="A70" s="26"/>
      <c r="B70" s="30"/>
      <c r="C70" s="60"/>
      <c r="D70" s="12"/>
      <c r="E70" s="8"/>
      <c r="F70" s="8"/>
      <c r="G70" s="8"/>
      <c r="H70" s="12"/>
      <c r="I70" s="60"/>
      <c r="J70" s="60"/>
      <c r="K70" s="60"/>
      <c r="L70" s="60"/>
      <c r="M70" s="60"/>
      <c r="N70" s="8"/>
      <c r="O70" s="8"/>
    </row>
    <row r="71" spans="1:15" ht="43.15" customHeight="1" x14ac:dyDescent="0.3">
      <c r="A71" s="26"/>
      <c r="B71" s="30"/>
      <c r="C71" s="60"/>
      <c r="D71" s="12"/>
      <c r="E71" s="8"/>
      <c r="F71" s="8"/>
      <c r="G71" s="8"/>
      <c r="H71" s="12"/>
      <c r="I71" s="60"/>
      <c r="J71" s="60"/>
      <c r="K71" s="60"/>
      <c r="L71" s="60"/>
      <c r="M71" s="60"/>
      <c r="N71" s="8"/>
      <c r="O71" s="8"/>
    </row>
    <row r="72" spans="1:15" ht="43.15" customHeight="1" x14ac:dyDescent="0.3">
      <c r="A72" s="26"/>
      <c r="B72" s="30"/>
      <c r="C72" s="60"/>
      <c r="D72" s="12"/>
      <c r="E72" s="8"/>
      <c r="F72" s="8"/>
      <c r="G72" s="8"/>
      <c r="H72" s="12"/>
      <c r="I72" s="60"/>
      <c r="J72" s="60"/>
      <c r="K72" s="60"/>
      <c r="L72" s="60"/>
      <c r="M72" s="60"/>
      <c r="N72" s="8"/>
      <c r="O72" s="8"/>
    </row>
    <row r="73" spans="1:15" ht="43.15" customHeight="1" x14ac:dyDescent="0.3">
      <c r="A73" s="26"/>
      <c r="B73" s="30"/>
      <c r="C73" s="60"/>
      <c r="D73" s="12"/>
      <c r="E73" s="8"/>
      <c r="F73" s="8"/>
      <c r="G73" s="8"/>
      <c r="H73" s="12"/>
      <c r="I73" s="60"/>
      <c r="J73" s="60"/>
      <c r="K73" s="60"/>
      <c r="L73" s="60"/>
      <c r="M73" s="60"/>
      <c r="N73" s="8"/>
      <c r="O73" s="8"/>
    </row>
    <row r="74" spans="1:15" ht="43.15" customHeight="1" x14ac:dyDescent="0.3">
      <c r="A74" s="26"/>
      <c r="B74" s="30"/>
      <c r="C74" s="60"/>
      <c r="D74" s="12"/>
      <c r="E74" s="8"/>
      <c r="F74" s="8"/>
      <c r="G74" s="8"/>
      <c r="H74" s="12"/>
      <c r="I74" s="60"/>
      <c r="J74" s="60"/>
      <c r="K74" s="60"/>
      <c r="L74" s="60"/>
      <c r="M74" s="60"/>
      <c r="N74" s="8"/>
      <c r="O74" s="8"/>
    </row>
    <row r="75" spans="1:15" ht="43.15" customHeight="1" x14ac:dyDescent="0.3">
      <c r="A75" s="26"/>
      <c r="B75" s="30"/>
      <c r="C75" s="60"/>
      <c r="D75" s="12"/>
      <c r="E75" s="8"/>
      <c r="F75" s="8"/>
      <c r="G75" s="8"/>
      <c r="H75" s="12"/>
      <c r="I75" s="60"/>
      <c r="J75" s="60"/>
      <c r="K75" s="60"/>
      <c r="L75" s="60"/>
      <c r="M75" s="60"/>
      <c r="N75" s="8"/>
      <c r="O75" s="8"/>
    </row>
    <row r="76" spans="1:15" ht="43.15" customHeight="1" x14ac:dyDescent="0.3">
      <c r="A76" s="26"/>
      <c r="B76" s="30"/>
      <c r="C76" s="60"/>
      <c r="D76" s="12"/>
      <c r="E76" s="8"/>
      <c r="F76" s="8"/>
      <c r="G76" s="8"/>
      <c r="H76" s="12"/>
      <c r="I76" s="60"/>
      <c r="J76" s="60"/>
      <c r="K76" s="60"/>
      <c r="L76" s="60"/>
      <c r="M76" s="60"/>
      <c r="N76" s="8"/>
      <c r="O76" s="8"/>
    </row>
    <row r="77" spans="1:15" ht="43.15" customHeight="1" x14ac:dyDescent="0.3">
      <c r="A77" s="26"/>
      <c r="B77" s="30"/>
      <c r="C77" s="60"/>
      <c r="D77" s="12"/>
      <c r="E77" s="8"/>
      <c r="F77" s="8"/>
      <c r="G77" s="8"/>
      <c r="H77" s="12"/>
      <c r="I77" s="60"/>
      <c r="J77" s="60"/>
      <c r="K77" s="60"/>
      <c r="L77" s="60"/>
      <c r="M77" s="60"/>
      <c r="N77" s="8"/>
      <c r="O77" s="8"/>
    </row>
    <row r="78" spans="1:15" ht="43.15" customHeight="1" x14ac:dyDescent="0.3">
      <c r="A78" s="26"/>
      <c r="B78" s="30"/>
      <c r="C78" s="60"/>
      <c r="D78" s="12"/>
      <c r="E78" s="8"/>
      <c r="F78" s="8"/>
      <c r="G78" s="8"/>
      <c r="H78" s="12"/>
      <c r="I78" s="60"/>
      <c r="J78" s="60"/>
      <c r="K78" s="60"/>
      <c r="L78" s="60"/>
      <c r="M78" s="60"/>
      <c r="N78" s="8"/>
      <c r="O78" s="8"/>
    </row>
    <row r="79" spans="1:15" ht="43.15" customHeight="1" x14ac:dyDescent="0.3">
      <c r="A79" s="26"/>
      <c r="B79" s="30"/>
      <c r="C79" s="60"/>
      <c r="D79" s="12"/>
      <c r="E79" s="8"/>
      <c r="F79" s="8"/>
      <c r="G79" s="8"/>
      <c r="H79" s="12"/>
      <c r="I79" s="60"/>
      <c r="J79" s="60"/>
      <c r="K79" s="60"/>
      <c r="L79" s="60"/>
      <c r="M79" s="60"/>
      <c r="N79" s="8"/>
      <c r="O79" s="8"/>
    </row>
    <row r="80" spans="1:15" ht="43.15" customHeight="1" x14ac:dyDescent="0.3">
      <c r="A80" s="26"/>
      <c r="B80" s="30"/>
      <c r="C80" s="60"/>
      <c r="D80" s="12"/>
      <c r="E80" s="8"/>
      <c r="F80" s="8"/>
      <c r="G80" s="8"/>
      <c r="H80" s="12"/>
      <c r="I80" s="60"/>
      <c r="J80" s="60"/>
      <c r="K80" s="60"/>
      <c r="L80" s="60"/>
      <c r="M80" s="60"/>
      <c r="N80" s="8"/>
      <c r="O80" s="8"/>
    </row>
    <row r="81" spans="1:15" ht="43.15" customHeight="1" x14ac:dyDescent="0.3">
      <c r="A81" s="26"/>
      <c r="B81" s="30"/>
      <c r="C81" s="60"/>
      <c r="D81" s="12"/>
      <c r="E81" s="8"/>
      <c r="F81" s="8"/>
      <c r="G81" s="8"/>
      <c r="H81" s="12"/>
      <c r="I81" s="60"/>
      <c r="J81" s="60"/>
      <c r="K81" s="60"/>
      <c r="L81" s="60"/>
      <c r="M81" s="60"/>
      <c r="N81" s="8"/>
      <c r="O81" s="8"/>
    </row>
    <row r="82" spans="1:15" ht="43.15" customHeight="1" x14ac:dyDescent="0.3">
      <c r="A82" s="26"/>
      <c r="B82" s="30"/>
      <c r="C82" s="60"/>
      <c r="D82" s="12"/>
      <c r="E82" s="8"/>
      <c r="F82" s="8"/>
      <c r="G82" s="8"/>
      <c r="H82" s="12"/>
      <c r="I82" s="60"/>
      <c r="J82" s="60"/>
      <c r="K82" s="60"/>
      <c r="L82" s="60"/>
      <c r="M82" s="60"/>
      <c r="N82" s="8"/>
      <c r="O82" s="8"/>
    </row>
    <row r="83" spans="1:15" ht="43.15" customHeight="1" x14ac:dyDescent="0.3">
      <c r="A83" s="26"/>
      <c r="B83" s="30"/>
      <c r="C83" s="60"/>
      <c r="D83" s="12"/>
      <c r="E83" s="8"/>
      <c r="F83" s="8"/>
      <c r="G83" s="8"/>
      <c r="H83" s="12"/>
      <c r="I83" s="60"/>
      <c r="J83" s="60"/>
      <c r="K83" s="60"/>
      <c r="L83" s="60"/>
      <c r="M83" s="60"/>
      <c r="N83" s="8"/>
      <c r="O83" s="8"/>
    </row>
    <row r="84" spans="1:15" ht="43.15" customHeight="1" x14ac:dyDescent="0.3">
      <c r="A84" s="26"/>
      <c r="B84" s="30"/>
      <c r="C84" s="60"/>
      <c r="D84" s="12"/>
      <c r="E84" s="8"/>
      <c r="F84" s="8"/>
      <c r="G84" s="8"/>
      <c r="H84" s="12"/>
      <c r="I84" s="60"/>
      <c r="J84" s="60"/>
      <c r="K84" s="60"/>
      <c r="L84" s="60"/>
      <c r="M84" s="60"/>
      <c r="N84" s="8"/>
      <c r="O84" s="8"/>
    </row>
    <row r="85" spans="1:15" ht="43.15" customHeight="1" x14ac:dyDescent="0.3">
      <c r="A85" s="26"/>
      <c r="B85" s="30"/>
      <c r="C85" s="60"/>
      <c r="D85" s="12"/>
      <c r="E85" s="8"/>
      <c r="F85" s="8"/>
      <c r="G85" s="8"/>
      <c r="H85" s="12"/>
      <c r="I85" s="60"/>
      <c r="J85" s="60"/>
      <c r="K85" s="60"/>
      <c r="L85" s="60"/>
      <c r="M85" s="60"/>
      <c r="N85" s="8"/>
      <c r="O85" s="8"/>
    </row>
    <row r="86" spans="1:15" ht="43.15" customHeight="1" x14ac:dyDescent="0.3">
      <c r="A86" s="26"/>
      <c r="B86" s="30"/>
      <c r="C86" s="60"/>
      <c r="D86" s="12"/>
      <c r="E86" s="8"/>
      <c r="F86" s="8"/>
      <c r="G86" s="8"/>
      <c r="H86" s="12"/>
      <c r="I86" s="60"/>
      <c r="J86" s="60"/>
      <c r="K86" s="60"/>
      <c r="L86" s="60"/>
      <c r="M86" s="60"/>
      <c r="N86" s="8"/>
      <c r="O86" s="8"/>
    </row>
    <row r="87" spans="1:15" ht="43.15" customHeight="1" x14ac:dyDescent="0.3">
      <c r="A87" s="26"/>
      <c r="B87" s="30"/>
      <c r="C87" s="60"/>
      <c r="D87" s="12"/>
      <c r="E87" s="8"/>
      <c r="F87" s="8"/>
      <c r="G87" s="8"/>
      <c r="H87" s="12"/>
      <c r="I87" s="60"/>
      <c r="J87" s="60"/>
      <c r="K87" s="60"/>
      <c r="L87" s="60"/>
      <c r="M87" s="60"/>
      <c r="N87" s="8"/>
      <c r="O87" s="8"/>
    </row>
    <row r="88" spans="1:15" ht="43.15" customHeight="1" x14ac:dyDescent="0.3">
      <c r="A88" s="26"/>
      <c r="B88" s="30"/>
      <c r="C88" s="60"/>
      <c r="D88" s="12"/>
      <c r="E88" s="8"/>
      <c r="F88" s="8"/>
      <c r="G88" s="8"/>
      <c r="H88" s="12"/>
      <c r="I88" s="60"/>
      <c r="J88" s="60"/>
      <c r="K88" s="60"/>
      <c r="L88" s="60"/>
      <c r="M88" s="60"/>
      <c r="N88" s="8"/>
      <c r="O88" s="8"/>
    </row>
    <row r="89" spans="1:15" ht="43.15" customHeight="1" x14ac:dyDescent="0.3">
      <c r="A89" s="26"/>
      <c r="B89" s="30"/>
      <c r="C89" s="60"/>
      <c r="D89" s="12"/>
      <c r="E89" s="8"/>
      <c r="F89" s="8"/>
      <c r="G89" s="8"/>
      <c r="H89" s="12"/>
      <c r="I89" s="60"/>
      <c r="J89" s="60"/>
      <c r="K89" s="60"/>
      <c r="L89" s="60"/>
      <c r="M89" s="60"/>
      <c r="N89" s="8"/>
      <c r="O89" s="8"/>
    </row>
    <row r="90" spans="1:15" ht="43.15" customHeight="1" x14ac:dyDescent="0.3">
      <c r="A90" s="26"/>
      <c r="B90" s="30"/>
      <c r="C90" s="60"/>
      <c r="D90" s="12"/>
      <c r="E90" s="8"/>
      <c r="F90" s="8"/>
      <c r="G90" s="8"/>
      <c r="H90" s="12"/>
      <c r="I90" s="60"/>
      <c r="J90" s="60"/>
      <c r="K90" s="60"/>
      <c r="L90" s="60"/>
      <c r="M90" s="60"/>
      <c r="N90" s="8"/>
      <c r="O90" s="8"/>
    </row>
    <row r="91" spans="1:15" ht="43.15" customHeight="1" x14ac:dyDescent="0.3">
      <c r="A91" s="26"/>
      <c r="B91" s="30"/>
      <c r="C91" s="60"/>
      <c r="D91" s="12"/>
      <c r="E91" s="8"/>
      <c r="F91" s="8"/>
      <c r="G91" s="8"/>
      <c r="H91" s="12"/>
      <c r="I91" s="60"/>
      <c r="J91" s="60"/>
      <c r="K91" s="60"/>
      <c r="L91" s="60"/>
      <c r="M91" s="60"/>
      <c r="N91" s="8"/>
      <c r="O91" s="8"/>
    </row>
    <row r="92" spans="1:15" ht="43.15" customHeight="1" x14ac:dyDescent="0.3">
      <c r="A92" s="26"/>
      <c r="B92" s="30"/>
      <c r="C92" s="60"/>
      <c r="D92" s="12"/>
      <c r="E92" s="8"/>
      <c r="F92" s="8"/>
      <c r="G92" s="8"/>
      <c r="H92" s="12"/>
      <c r="I92" s="60"/>
      <c r="J92" s="60"/>
      <c r="K92" s="60"/>
      <c r="L92" s="60"/>
      <c r="M92" s="60"/>
      <c r="N92" s="8"/>
      <c r="O92" s="8"/>
    </row>
    <row r="93" spans="1:15" ht="43.15" customHeight="1" x14ac:dyDescent="0.3">
      <c r="A93" s="26"/>
      <c r="B93" s="30"/>
      <c r="C93" s="60"/>
      <c r="D93" s="12"/>
      <c r="E93" s="8"/>
      <c r="F93" s="8"/>
      <c r="G93" s="8"/>
      <c r="H93" s="12"/>
      <c r="I93" s="60"/>
      <c r="J93" s="60"/>
      <c r="K93" s="60"/>
      <c r="L93" s="60"/>
      <c r="M93" s="60"/>
      <c r="N93" s="8"/>
      <c r="O93" s="8"/>
    </row>
    <row r="94" spans="1:15" ht="43.15" customHeight="1" x14ac:dyDescent="0.3">
      <c r="A94" s="26"/>
      <c r="B94" s="30"/>
      <c r="C94" s="60"/>
      <c r="D94" s="12"/>
      <c r="E94" s="8"/>
      <c r="F94" s="8"/>
      <c r="G94" s="8"/>
      <c r="H94" s="12"/>
      <c r="I94" s="60"/>
      <c r="J94" s="60"/>
      <c r="K94" s="60"/>
      <c r="L94" s="60"/>
      <c r="M94" s="60"/>
      <c r="N94" s="8"/>
      <c r="O94" s="8"/>
    </row>
    <row r="95" spans="1:15" ht="43.15" customHeight="1" x14ac:dyDescent="0.3">
      <c r="A95" s="26"/>
      <c r="B95" s="30"/>
      <c r="C95" s="60"/>
      <c r="D95" s="12"/>
      <c r="E95" s="8"/>
      <c r="F95" s="8"/>
      <c r="G95" s="8"/>
      <c r="H95" s="12"/>
      <c r="I95" s="60"/>
      <c r="J95" s="60"/>
      <c r="K95" s="60"/>
      <c r="L95" s="60"/>
      <c r="M95" s="60"/>
      <c r="N95" s="8"/>
      <c r="O95" s="8"/>
    </row>
    <row r="96" spans="1:15" ht="43.15" customHeight="1" x14ac:dyDescent="0.3">
      <c r="A96" s="26"/>
      <c r="B96" s="30"/>
      <c r="C96" s="60"/>
      <c r="D96" s="12"/>
      <c r="E96" s="8"/>
      <c r="F96" s="8"/>
      <c r="G96" s="8"/>
      <c r="H96" s="12"/>
      <c r="I96" s="60"/>
      <c r="J96" s="60"/>
      <c r="K96" s="60"/>
      <c r="L96" s="60"/>
      <c r="M96" s="60"/>
      <c r="N96" s="8"/>
      <c r="O96" s="8"/>
    </row>
    <row r="97" spans="1:15" ht="43.15" customHeight="1" x14ac:dyDescent="0.3">
      <c r="A97" s="26"/>
      <c r="B97" s="30"/>
      <c r="C97" s="60"/>
      <c r="D97" s="12"/>
      <c r="E97" s="8"/>
      <c r="F97" s="8"/>
      <c r="G97" s="8"/>
      <c r="H97" s="12"/>
      <c r="I97" s="60"/>
      <c r="J97" s="60"/>
      <c r="K97" s="60"/>
      <c r="L97" s="60"/>
      <c r="M97" s="60"/>
      <c r="N97" s="8"/>
      <c r="O97" s="8"/>
    </row>
    <row r="98" spans="1:15" ht="43.15" customHeight="1" x14ac:dyDescent="0.3">
      <c r="A98" s="26"/>
      <c r="B98" s="30"/>
      <c r="C98" s="60"/>
      <c r="D98" s="12"/>
      <c r="E98" s="8"/>
      <c r="F98" s="8"/>
      <c r="G98" s="8"/>
      <c r="H98" s="12"/>
      <c r="I98" s="60"/>
      <c r="J98" s="60"/>
      <c r="K98" s="60"/>
      <c r="L98" s="60"/>
      <c r="M98" s="60"/>
      <c r="N98" s="8"/>
      <c r="O98" s="8"/>
    </row>
    <row r="99" spans="1:15" ht="43.15" customHeight="1" x14ac:dyDescent="0.3">
      <c r="A99" s="26"/>
      <c r="B99" s="30"/>
      <c r="C99" s="60"/>
      <c r="D99" s="12"/>
      <c r="E99" s="8"/>
      <c r="F99" s="8"/>
      <c r="G99" s="8"/>
      <c r="H99" s="12"/>
      <c r="I99" s="60"/>
      <c r="J99" s="60"/>
      <c r="K99" s="60"/>
      <c r="L99" s="60"/>
      <c r="M99" s="60"/>
      <c r="N99" s="8"/>
      <c r="O99" s="8"/>
    </row>
    <row r="100" spans="1:15" ht="43.15" customHeight="1" x14ac:dyDescent="0.3">
      <c r="A100" s="26"/>
      <c r="B100" s="30"/>
      <c r="C100" s="60"/>
      <c r="D100" s="12"/>
      <c r="E100" s="8"/>
      <c r="F100" s="8"/>
      <c r="G100" s="8"/>
      <c r="H100" s="12"/>
      <c r="I100" s="60"/>
      <c r="J100" s="60"/>
      <c r="K100" s="60"/>
      <c r="L100" s="60"/>
      <c r="M100" s="60"/>
      <c r="N100" s="8"/>
      <c r="O100" s="8"/>
    </row>
    <row r="101" spans="1:15" ht="43.15" customHeight="1" x14ac:dyDescent="0.3">
      <c r="A101" s="26"/>
      <c r="B101" s="30"/>
      <c r="C101" s="60"/>
      <c r="D101" s="12"/>
      <c r="E101" s="8"/>
      <c r="F101" s="8"/>
      <c r="G101" s="8"/>
      <c r="H101" s="12"/>
      <c r="I101" s="60"/>
      <c r="J101" s="60"/>
      <c r="K101" s="60"/>
      <c r="L101" s="60"/>
      <c r="M101" s="60"/>
      <c r="N101" s="8"/>
      <c r="O101" s="8"/>
    </row>
    <row r="102" spans="1:15" ht="43.15" customHeight="1" x14ac:dyDescent="0.3">
      <c r="A102" s="26"/>
      <c r="B102" s="30"/>
      <c r="C102" s="60"/>
      <c r="D102" s="12"/>
      <c r="E102" s="8"/>
      <c r="F102" s="8"/>
      <c r="G102" s="8"/>
      <c r="H102" s="12"/>
      <c r="I102" s="60"/>
      <c r="J102" s="60"/>
      <c r="K102" s="60"/>
      <c r="L102" s="60"/>
      <c r="M102" s="60"/>
      <c r="N102" s="8"/>
      <c r="O102" s="8"/>
    </row>
    <row r="103" spans="1:15" ht="43.15" customHeight="1" x14ac:dyDescent="0.3">
      <c r="A103" s="26"/>
      <c r="B103" s="30"/>
      <c r="C103" s="60"/>
      <c r="D103" s="12"/>
      <c r="E103" s="8"/>
      <c r="F103" s="8"/>
      <c r="G103" s="8"/>
      <c r="H103" s="12"/>
      <c r="I103" s="60"/>
      <c r="J103" s="60"/>
      <c r="K103" s="60"/>
      <c r="L103" s="60"/>
      <c r="M103" s="60"/>
      <c r="N103" s="8"/>
      <c r="O103" s="8"/>
    </row>
    <row r="104" spans="1:15" ht="43.15" customHeight="1" x14ac:dyDescent="0.3">
      <c r="A104" s="26"/>
      <c r="B104" s="30"/>
      <c r="C104" s="60"/>
      <c r="D104" s="12"/>
      <c r="E104" s="8"/>
      <c r="F104" s="8"/>
      <c r="G104" s="8"/>
      <c r="H104" s="12"/>
      <c r="I104" s="60"/>
      <c r="J104" s="60"/>
      <c r="K104" s="60"/>
      <c r="L104" s="60"/>
      <c r="M104" s="60"/>
      <c r="N104" s="8"/>
      <c r="O104" s="8"/>
    </row>
    <row r="105" spans="1:15" ht="43.15" customHeight="1" x14ac:dyDescent="0.3">
      <c r="A105" s="26"/>
      <c r="B105" s="30"/>
      <c r="C105" s="60"/>
      <c r="D105" s="12"/>
      <c r="E105" s="8"/>
      <c r="F105" s="8"/>
      <c r="G105" s="8"/>
      <c r="H105" s="12"/>
      <c r="I105" s="60"/>
      <c r="J105" s="60"/>
      <c r="K105" s="60"/>
      <c r="L105" s="60"/>
      <c r="M105" s="60"/>
      <c r="N105" s="8"/>
      <c r="O105" s="8"/>
    </row>
    <row r="106" spans="1:15" ht="43.15" customHeight="1" x14ac:dyDescent="0.3">
      <c r="A106" s="26"/>
      <c r="B106" s="30"/>
      <c r="C106" s="60"/>
      <c r="D106" s="12"/>
      <c r="E106" s="8"/>
      <c r="F106" s="8"/>
      <c r="G106" s="8"/>
      <c r="H106" s="12"/>
      <c r="I106" s="60"/>
      <c r="J106" s="60"/>
      <c r="K106" s="60"/>
      <c r="L106" s="60"/>
      <c r="M106" s="60"/>
      <c r="N106" s="8"/>
      <c r="O106" s="8"/>
    </row>
    <row r="107" spans="1:15" ht="43.15" customHeight="1" x14ac:dyDescent="0.3">
      <c r="A107" s="26"/>
      <c r="B107" s="30"/>
      <c r="C107" s="60"/>
      <c r="D107" s="12"/>
      <c r="E107" s="8"/>
      <c r="F107" s="8"/>
      <c r="G107" s="8"/>
      <c r="H107" s="12"/>
      <c r="I107" s="60"/>
      <c r="J107" s="60"/>
      <c r="K107" s="60"/>
      <c r="L107" s="60"/>
      <c r="M107" s="60"/>
      <c r="N107" s="8"/>
      <c r="O107" s="8"/>
    </row>
    <row r="108" spans="1:15" ht="43.15" customHeight="1" x14ac:dyDescent="0.3">
      <c r="A108" s="26"/>
      <c r="B108" s="30"/>
      <c r="C108" s="60"/>
      <c r="D108" s="12"/>
      <c r="E108" s="8"/>
      <c r="F108" s="8"/>
      <c r="G108" s="8"/>
      <c r="H108" s="12"/>
      <c r="I108" s="60"/>
      <c r="J108" s="60"/>
      <c r="K108" s="60"/>
      <c r="L108" s="60"/>
      <c r="M108" s="60"/>
      <c r="N108" s="8"/>
      <c r="O108" s="8"/>
    </row>
    <row r="109" spans="1:15" ht="43.15" customHeight="1" x14ac:dyDescent="0.3">
      <c r="A109" s="26"/>
      <c r="B109" s="30"/>
      <c r="C109" s="60"/>
      <c r="D109" s="12"/>
      <c r="E109" s="8"/>
      <c r="F109" s="8"/>
      <c r="G109" s="8"/>
      <c r="H109" s="12"/>
      <c r="I109" s="60"/>
      <c r="J109" s="60"/>
      <c r="K109" s="60"/>
      <c r="L109" s="60"/>
      <c r="M109" s="60"/>
      <c r="N109" s="8"/>
      <c r="O109" s="8"/>
    </row>
    <row r="110" spans="1:15" ht="43.15" customHeight="1" x14ac:dyDescent="0.3">
      <c r="A110" s="26"/>
      <c r="B110" s="30"/>
      <c r="C110" s="60"/>
      <c r="D110" s="12"/>
      <c r="E110" s="8"/>
      <c r="F110" s="8"/>
      <c r="G110" s="8"/>
      <c r="H110" s="12"/>
      <c r="I110" s="60"/>
      <c r="J110" s="60"/>
      <c r="K110" s="60"/>
      <c r="L110" s="60"/>
      <c r="M110" s="60"/>
      <c r="N110" s="8"/>
      <c r="O110" s="8"/>
    </row>
    <row r="111" spans="1:15" ht="43.15" customHeight="1" x14ac:dyDescent="0.3">
      <c r="A111" s="26"/>
      <c r="B111" s="30"/>
      <c r="C111" s="60"/>
      <c r="D111" s="12"/>
      <c r="E111" s="8"/>
      <c r="F111" s="8"/>
      <c r="G111" s="8"/>
      <c r="H111" s="12"/>
      <c r="I111" s="60"/>
      <c r="J111" s="60"/>
      <c r="K111" s="60"/>
      <c r="L111" s="60"/>
      <c r="M111" s="60"/>
      <c r="N111" s="8"/>
      <c r="O111" s="8"/>
    </row>
    <row r="112" spans="1:15" ht="43.15" customHeight="1" x14ac:dyDescent="0.3">
      <c r="A112" s="26"/>
      <c r="B112" s="30"/>
      <c r="C112" s="60"/>
      <c r="D112" s="12"/>
      <c r="E112" s="8"/>
      <c r="F112" s="8"/>
      <c r="G112" s="8"/>
      <c r="H112" s="12"/>
      <c r="I112" s="60"/>
      <c r="J112" s="60"/>
      <c r="K112" s="60"/>
      <c r="L112" s="60"/>
      <c r="M112" s="60"/>
      <c r="N112" s="8"/>
      <c r="O112" s="8"/>
    </row>
    <row r="113" spans="1:15" ht="43.15" customHeight="1" x14ac:dyDescent="0.3">
      <c r="A113" s="26"/>
      <c r="B113" s="30"/>
      <c r="C113" s="60"/>
      <c r="D113" s="12"/>
      <c r="E113" s="8"/>
      <c r="F113" s="8"/>
      <c r="G113" s="8"/>
      <c r="H113" s="12"/>
      <c r="I113" s="60"/>
      <c r="J113" s="60"/>
      <c r="K113" s="60"/>
      <c r="L113" s="60"/>
      <c r="M113" s="60"/>
      <c r="N113" s="8"/>
      <c r="O113" s="8"/>
    </row>
    <row r="114" spans="1:15" ht="43.15" customHeight="1" x14ac:dyDescent="0.3">
      <c r="A114" s="26"/>
      <c r="B114" s="30"/>
      <c r="C114" s="60"/>
      <c r="D114" s="12"/>
      <c r="E114" s="8"/>
      <c r="F114" s="8"/>
      <c r="G114" s="8"/>
      <c r="H114" s="12"/>
      <c r="I114" s="60"/>
      <c r="J114" s="60"/>
      <c r="K114" s="60"/>
      <c r="L114" s="60"/>
      <c r="M114" s="60"/>
      <c r="N114" s="8"/>
      <c r="O114" s="8"/>
    </row>
    <row r="115" spans="1:15" ht="43.15" customHeight="1" x14ac:dyDescent="0.3">
      <c r="A115" s="26"/>
      <c r="B115" s="30"/>
      <c r="C115" s="60"/>
      <c r="D115" s="12"/>
      <c r="E115" s="8"/>
      <c r="F115" s="8"/>
      <c r="G115" s="8"/>
      <c r="H115" s="12"/>
      <c r="I115" s="60"/>
      <c r="J115" s="60"/>
      <c r="K115" s="60"/>
      <c r="L115" s="60"/>
      <c r="M115" s="60"/>
      <c r="N115" s="8"/>
      <c r="O115" s="8"/>
    </row>
    <row r="116" spans="1:15" ht="43.15" customHeight="1" x14ac:dyDescent="0.3">
      <c r="A116" s="26"/>
      <c r="B116" s="30"/>
      <c r="C116" s="60"/>
      <c r="D116" s="12"/>
      <c r="E116" s="8"/>
      <c r="F116" s="8"/>
      <c r="G116" s="8"/>
      <c r="H116" s="12"/>
      <c r="I116" s="60"/>
      <c r="J116" s="60"/>
      <c r="K116" s="60"/>
      <c r="L116" s="60"/>
      <c r="M116" s="60"/>
      <c r="N116" s="8"/>
      <c r="O116" s="8"/>
    </row>
    <row r="117" spans="1:15" ht="43.15" customHeight="1" x14ac:dyDescent="0.3">
      <c r="A117" s="26"/>
      <c r="B117" s="30"/>
      <c r="C117" s="60"/>
      <c r="D117" s="12"/>
      <c r="E117" s="8"/>
      <c r="F117" s="8"/>
      <c r="G117" s="8"/>
      <c r="H117" s="12"/>
      <c r="I117" s="60"/>
      <c r="J117" s="60"/>
      <c r="K117" s="60"/>
      <c r="L117" s="60"/>
      <c r="M117" s="60"/>
      <c r="N117" s="8"/>
      <c r="O117" s="8"/>
    </row>
    <row r="118" spans="1:15" ht="43.15" customHeight="1" x14ac:dyDescent="0.3">
      <c r="A118" s="26"/>
      <c r="B118" s="30"/>
      <c r="C118" s="60"/>
      <c r="D118" s="12"/>
      <c r="E118" s="8"/>
      <c r="F118" s="8"/>
      <c r="G118" s="8"/>
      <c r="H118" s="12"/>
      <c r="I118" s="60"/>
      <c r="J118" s="60"/>
      <c r="K118" s="60"/>
      <c r="L118" s="60"/>
      <c r="M118" s="60"/>
      <c r="N118" s="8"/>
      <c r="O118" s="8"/>
    </row>
    <row r="119" spans="1:15" ht="43.15" customHeight="1" x14ac:dyDescent="0.3">
      <c r="A119" s="26"/>
      <c r="B119" s="30"/>
      <c r="C119" s="60"/>
      <c r="D119" s="12"/>
      <c r="E119" s="8"/>
      <c r="F119" s="8"/>
      <c r="G119" s="8"/>
      <c r="H119" s="12"/>
      <c r="I119" s="60"/>
      <c r="J119" s="60"/>
      <c r="K119" s="60"/>
      <c r="L119" s="60"/>
      <c r="M119" s="60"/>
      <c r="N119" s="8"/>
      <c r="O119" s="8"/>
    </row>
    <row r="120" spans="1:15" ht="43.15" customHeight="1" x14ac:dyDescent="0.3">
      <c r="A120" s="26"/>
      <c r="B120" s="30"/>
      <c r="C120" s="60"/>
      <c r="D120" s="12"/>
      <c r="E120" s="8"/>
      <c r="F120" s="8"/>
      <c r="G120" s="8"/>
      <c r="H120" s="12"/>
      <c r="I120" s="60"/>
      <c r="J120" s="60"/>
      <c r="K120" s="60"/>
      <c r="L120" s="60"/>
      <c r="M120" s="60"/>
      <c r="N120" s="8"/>
      <c r="O120" s="8"/>
    </row>
    <row r="121" spans="1:15" ht="43.15" customHeight="1" x14ac:dyDescent="0.3">
      <c r="A121" s="26"/>
      <c r="B121" s="30"/>
      <c r="C121" s="60"/>
      <c r="D121" s="12"/>
      <c r="E121" s="8"/>
      <c r="F121" s="8"/>
      <c r="G121" s="8"/>
      <c r="H121" s="12"/>
      <c r="I121" s="60"/>
      <c r="J121" s="60"/>
      <c r="K121" s="60"/>
      <c r="L121" s="60"/>
      <c r="M121" s="60"/>
      <c r="N121" s="8"/>
      <c r="O121" s="8"/>
    </row>
    <row r="122" spans="1:15" ht="43.15" customHeight="1" x14ac:dyDescent="0.3">
      <c r="A122" s="26"/>
      <c r="B122" s="30"/>
      <c r="C122" s="60"/>
      <c r="D122" s="12"/>
      <c r="E122" s="8"/>
      <c r="F122" s="8"/>
      <c r="G122" s="8"/>
      <c r="H122" s="12"/>
      <c r="I122" s="60"/>
      <c r="J122" s="60"/>
      <c r="K122" s="60"/>
      <c r="L122" s="60"/>
      <c r="M122" s="60"/>
      <c r="N122" s="8"/>
      <c r="O122" s="8"/>
    </row>
    <row r="123" spans="1:15" ht="43.15" customHeight="1" x14ac:dyDescent="0.3">
      <c r="A123" s="26"/>
      <c r="B123" s="30"/>
      <c r="C123" s="60"/>
      <c r="D123" s="12"/>
      <c r="E123" s="8"/>
      <c r="F123" s="8"/>
      <c r="G123" s="8"/>
      <c r="H123" s="12"/>
      <c r="I123" s="60"/>
      <c r="J123" s="60"/>
      <c r="K123" s="60"/>
      <c r="L123" s="60"/>
      <c r="M123" s="60"/>
      <c r="N123" s="8"/>
      <c r="O123" s="8"/>
    </row>
    <row r="124" spans="1:15" ht="43.15" customHeight="1" x14ac:dyDescent="0.3">
      <c r="A124" s="26"/>
      <c r="B124" s="30"/>
      <c r="C124" s="60"/>
      <c r="D124" s="12"/>
      <c r="E124" s="8"/>
      <c r="F124" s="8"/>
      <c r="G124" s="8"/>
      <c r="H124" s="12"/>
      <c r="I124" s="60"/>
      <c r="J124" s="60"/>
      <c r="K124" s="60"/>
      <c r="L124" s="60"/>
      <c r="M124" s="60"/>
      <c r="N124" s="8"/>
      <c r="O124" s="8"/>
    </row>
    <row r="125" spans="1:15" ht="43.15" customHeight="1" x14ac:dyDescent="0.3">
      <c r="A125" s="26"/>
      <c r="B125" s="30"/>
      <c r="C125" s="60"/>
      <c r="D125" s="12"/>
      <c r="E125" s="8"/>
      <c r="F125" s="8"/>
      <c r="G125" s="8"/>
      <c r="H125" s="12"/>
      <c r="I125" s="60"/>
      <c r="J125" s="60"/>
      <c r="K125" s="60"/>
      <c r="L125" s="60"/>
      <c r="M125" s="60"/>
      <c r="N125" s="8"/>
      <c r="O125" s="8"/>
    </row>
    <row r="126" spans="1:15" ht="43.15" customHeight="1" x14ac:dyDescent="0.3">
      <c r="A126" s="26"/>
      <c r="B126" s="30"/>
      <c r="C126" s="60"/>
      <c r="D126" s="12"/>
      <c r="E126" s="8"/>
      <c r="F126" s="8"/>
      <c r="G126" s="8"/>
      <c r="H126" s="12"/>
      <c r="I126" s="60"/>
      <c r="J126" s="60"/>
      <c r="K126" s="60"/>
      <c r="L126" s="60"/>
      <c r="M126" s="60"/>
      <c r="N126" s="8"/>
      <c r="O126" s="8"/>
    </row>
    <row r="127" spans="1:15" ht="43.15" customHeight="1" x14ac:dyDescent="0.3">
      <c r="A127" s="26"/>
      <c r="B127" s="30"/>
      <c r="C127" s="60"/>
      <c r="D127" s="12"/>
      <c r="E127" s="8"/>
      <c r="F127" s="8"/>
      <c r="G127" s="8"/>
      <c r="H127" s="12"/>
      <c r="I127" s="60"/>
      <c r="J127" s="60"/>
      <c r="K127" s="60"/>
      <c r="L127" s="60"/>
      <c r="M127" s="60"/>
      <c r="N127" s="8"/>
      <c r="O127" s="8"/>
    </row>
    <row r="128" spans="1:15" ht="43.15" customHeight="1" x14ac:dyDescent="0.3">
      <c r="A128" s="26"/>
      <c r="B128" s="30"/>
      <c r="C128" s="60"/>
      <c r="D128" s="12"/>
      <c r="E128" s="8"/>
      <c r="F128" s="8"/>
      <c r="G128" s="8"/>
      <c r="H128" s="12"/>
      <c r="I128" s="60"/>
      <c r="J128" s="60"/>
      <c r="K128" s="60"/>
      <c r="L128" s="60"/>
      <c r="M128" s="60"/>
      <c r="N128" s="8"/>
      <c r="O128" s="8"/>
    </row>
    <row r="129" spans="1:15" ht="43.15" customHeight="1" x14ac:dyDescent="0.3">
      <c r="A129" s="26"/>
      <c r="B129" s="30"/>
      <c r="C129" s="60"/>
      <c r="D129" s="12"/>
      <c r="E129" s="8"/>
      <c r="F129" s="8"/>
      <c r="G129" s="8"/>
      <c r="H129" s="12"/>
      <c r="I129" s="60"/>
      <c r="J129" s="60"/>
      <c r="K129" s="60"/>
      <c r="L129" s="60"/>
      <c r="M129" s="60"/>
      <c r="N129" s="8"/>
      <c r="O129" s="8"/>
    </row>
    <row r="130" spans="1:15" ht="43.15" customHeight="1" x14ac:dyDescent="0.3">
      <c r="A130" s="26"/>
      <c r="B130" s="30"/>
      <c r="C130" s="60"/>
      <c r="D130" s="12"/>
      <c r="E130" s="8"/>
      <c r="F130" s="8"/>
      <c r="G130" s="8"/>
      <c r="H130" s="12"/>
      <c r="I130" s="60"/>
      <c r="J130" s="60"/>
      <c r="K130" s="60"/>
      <c r="L130" s="60"/>
      <c r="M130" s="60"/>
      <c r="N130" s="8"/>
      <c r="O130" s="8"/>
    </row>
    <row r="131" spans="1:15" ht="43.15" customHeight="1" x14ac:dyDescent="0.3">
      <c r="A131" s="26"/>
      <c r="B131" s="30"/>
      <c r="C131" s="60"/>
      <c r="D131" s="12"/>
      <c r="E131" s="8"/>
      <c r="F131" s="8"/>
      <c r="G131" s="8"/>
      <c r="H131" s="12"/>
      <c r="I131" s="60"/>
      <c r="J131" s="60"/>
      <c r="K131" s="60"/>
      <c r="L131" s="60"/>
      <c r="M131" s="60"/>
      <c r="N131" s="8"/>
      <c r="O131" s="8"/>
    </row>
    <row r="132" spans="1:15" ht="43.15" customHeight="1" x14ac:dyDescent="0.3">
      <c r="A132" s="26"/>
      <c r="B132" s="30"/>
      <c r="C132" s="60"/>
      <c r="D132" s="12"/>
      <c r="E132" s="8"/>
      <c r="F132" s="8"/>
      <c r="G132" s="8"/>
      <c r="H132" s="12"/>
      <c r="I132" s="60"/>
      <c r="J132" s="60"/>
      <c r="K132" s="60"/>
      <c r="L132" s="60"/>
      <c r="M132" s="60"/>
      <c r="N132" s="8"/>
      <c r="O132" s="8"/>
    </row>
    <row r="133" spans="1:15" ht="43.15" customHeight="1" x14ac:dyDescent="0.3">
      <c r="A133" s="26"/>
      <c r="B133" s="30"/>
      <c r="C133" s="60"/>
      <c r="D133" s="12"/>
      <c r="E133" s="8"/>
      <c r="F133" s="8"/>
      <c r="G133" s="8"/>
      <c r="H133" s="12"/>
      <c r="I133" s="60"/>
      <c r="J133" s="60"/>
      <c r="K133" s="60"/>
      <c r="L133" s="60"/>
      <c r="M133" s="60"/>
      <c r="N133" s="8"/>
      <c r="O133" s="8"/>
    </row>
    <row r="134" spans="1:15" ht="43.15" customHeight="1" x14ac:dyDescent="0.3">
      <c r="A134" s="26"/>
      <c r="B134" s="30"/>
      <c r="C134" s="60"/>
      <c r="D134" s="12"/>
      <c r="E134" s="8"/>
      <c r="F134" s="8"/>
      <c r="G134" s="8"/>
      <c r="H134" s="12"/>
      <c r="I134" s="60"/>
      <c r="J134" s="60"/>
      <c r="K134" s="60"/>
      <c r="L134" s="60"/>
      <c r="M134" s="60"/>
      <c r="N134" s="8"/>
      <c r="O134" s="8"/>
    </row>
    <row r="135" spans="1:15" ht="43.15" customHeight="1" x14ac:dyDescent="0.3">
      <c r="A135" s="26"/>
      <c r="B135" s="30"/>
      <c r="C135" s="60"/>
      <c r="D135" s="12"/>
      <c r="E135" s="8"/>
      <c r="F135" s="8"/>
      <c r="G135" s="8"/>
      <c r="H135" s="12"/>
      <c r="I135" s="60"/>
      <c r="J135" s="60"/>
      <c r="K135" s="60"/>
      <c r="L135" s="60"/>
      <c r="M135" s="60"/>
      <c r="N135" s="8"/>
      <c r="O135" s="8"/>
    </row>
    <row r="136" spans="1:15" ht="43.15" customHeight="1" x14ac:dyDescent="0.3">
      <c r="A136" s="26"/>
      <c r="B136" s="30"/>
      <c r="C136" s="60"/>
      <c r="D136" s="12"/>
      <c r="E136" s="8"/>
      <c r="F136" s="8"/>
      <c r="G136" s="8"/>
      <c r="H136" s="12"/>
      <c r="I136" s="60"/>
      <c r="J136" s="60"/>
      <c r="K136" s="60"/>
      <c r="L136" s="60"/>
      <c r="M136" s="60"/>
      <c r="N136" s="8"/>
      <c r="O136" s="8"/>
    </row>
    <row r="137" spans="1:15" ht="43.15" customHeight="1" x14ac:dyDescent="0.3">
      <c r="A137" s="26"/>
      <c r="B137" s="30"/>
      <c r="C137" s="60"/>
      <c r="D137" s="12"/>
      <c r="E137" s="8"/>
      <c r="F137" s="8"/>
      <c r="G137" s="8"/>
      <c r="H137" s="12"/>
      <c r="I137" s="60"/>
      <c r="J137" s="60"/>
      <c r="K137" s="60"/>
      <c r="L137" s="60"/>
      <c r="M137" s="60"/>
      <c r="N137" s="8"/>
      <c r="O137" s="8"/>
    </row>
    <row r="138" spans="1:15" ht="43.15" customHeight="1" x14ac:dyDescent="0.3">
      <c r="A138" s="26"/>
      <c r="B138" s="30"/>
      <c r="C138" s="60"/>
      <c r="D138" s="12"/>
      <c r="E138" s="8"/>
      <c r="F138" s="8"/>
      <c r="G138" s="8"/>
      <c r="H138" s="12"/>
      <c r="I138" s="60"/>
      <c r="J138" s="60"/>
      <c r="K138" s="60"/>
      <c r="L138" s="60"/>
      <c r="M138" s="60"/>
      <c r="N138" s="8"/>
      <c r="O138" s="8"/>
    </row>
    <row r="139" spans="1:15" ht="43.15" customHeight="1" x14ac:dyDescent="0.3">
      <c r="A139" s="26"/>
      <c r="B139" s="30"/>
      <c r="C139" s="60"/>
      <c r="D139" s="12"/>
      <c r="E139" s="8"/>
      <c r="F139" s="8"/>
      <c r="G139" s="8"/>
      <c r="H139" s="12"/>
      <c r="I139" s="60"/>
      <c r="J139" s="60"/>
      <c r="K139" s="60"/>
      <c r="L139" s="60"/>
      <c r="M139" s="60"/>
      <c r="N139" s="8"/>
      <c r="O139" s="8"/>
    </row>
    <row r="140" spans="1:15" ht="43.15" customHeight="1" x14ac:dyDescent="0.3">
      <c r="A140" s="26"/>
      <c r="B140" s="30"/>
      <c r="C140" s="60"/>
      <c r="D140" s="12"/>
      <c r="E140" s="8"/>
      <c r="F140" s="8"/>
      <c r="G140" s="8"/>
      <c r="H140" s="12"/>
      <c r="I140" s="60"/>
      <c r="J140" s="60"/>
      <c r="K140" s="60"/>
      <c r="L140" s="60"/>
      <c r="M140" s="60"/>
      <c r="N140" s="8"/>
      <c r="O140" s="8"/>
    </row>
    <row r="141" spans="1:15" ht="43.15" customHeight="1" x14ac:dyDescent="0.3">
      <c r="A141" s="26"/>
      <c r="B141" s="30"/>
      <c r="C141" s="60"/>
      <c r="D141" s="12"/>
      <c r="E141" s="8"/>
      <c r="F141" s="8"/>
      <c r="G141" s="8"/>
      <c r="H141" s="12"/>
      <c r="I141" s="60"/>
      <c r="J141" s="60"/>
      <c r="K141" s="60"/>
      <c r="L141" s="60"/>
      <c r="M141" s="60"/>
      <c r="N141" s="8"/>
      <c r="O141" s="8"/>
    </row>
    <row r="142" spans="1:15" ht="43.15" customHeight="1" x14ac:dyDescent="0.3">
      <c r="A142" s="26"/>
      <c r="B142" s="30"/>
      <c r="C142" s="60"/>
      <c r="D142" s="12"/>
      <c r="E142" s="8"/>
      <c r="F142" s="8"/>
      <c r="G142" s="8"/>
      <c r="H142" s="12"/>
      <c r="I142" s="60"/>
      <c r="J142" s="60"/>
      <c r="K142" s="60"/>
      <c r="L142" s="60"/>
      <c r="M142" s="60"/>
      <c r="N142" s="8"/>
      <c r="O142" s="8"/>
    </row>
    <row r="143" spans="1:15" ht="43.15" customHeight="1" x14ac:dyDescent="0.3">
      <c r="A143" s="26"/>
      <c r="B143" s="30"/>
      <c r="C143" s="60"/>
      <c r="D143" s="12"/>
      <c r="E143" s="8"/>
      <c r="F143" s="8"/>
      <c r="G143" s="8"/>
      <c r="H143" s="12"/>
      <c r="I143" s="60"/>
      <c r="J143" s="60"/>
      <c r="K143" s="60"/>
      <c r="L143" s="60"/>
      <c r="M143" s="60"/>
      <c r="N143" s="8"/>
      <c r="O143" s="8"/>
    </row>
    <row r="144" spans="1:15" ht="43.15" customHeight="1" x14ac:dyDescent="0.3">
      <c r="A144" s="26"/>
      <c r="B144" s="30"/>
      <c r="C144" s="60"/>
      <c r="D144" s="12"/>
      <c r="E144" s="8"/>
      <c r="F144" s="8"/>
      <c r="G144" s="8"/>
      <c r="H144" s="12"/>
      <c r="I144" s="60"/>
      <c r="J144" s="60"/>
      <c r="K144" s="60"/>
      <c r="L144" s="60"/>
      <c r="M144" s="60"/>
      <c r="N144" s="8"/>
      <c r="O144" s="8"/>
    </row>
    <row r="145" spans="1:15" ht="43.15" customHeight="1" x14ac:dyDescent="0.3">
      <c r="A145" s="26"/>
      <c r="B145" s="30"/>
      <c r="C145" s="60"/>
      <c r="D145" s="12"/>
      <c r="E145" s="8"/>
      <c r="F145" s="8"/>
      <c r="G145" s="8"/>
      <c r="H145" s="12"/>
      <c r="I145" s="60"/>
      <c r="J145" s="60"/>
      <c r="K145" s="60"/>
      <c r="L145" s="60"/>
      <c r="M145" s="60"/>
      <c r="N145" s="8"/>
      <c r="O145" s="8"/>
    </row>
    <row r="146" spans="1:15" ht="43.15" customHeight="1" x14ac:dyDescent="0.3">
      <c r="A146" s="26"/>
      <c r="B146" s="30"/>
      <c r="C146" s="60"/>
      <c r="D146" s="12"/>
      <c r="E146" s="8"/>
      <c r="F146" s="8"/>
      <c r="G146" s="8"/>
      <c r="H146" s="12"/>
      <c r="I146" s="60"/>
      <c r="J146" s="60"/>
      <c r="K146" s="60"/>
      <c r="L146" s="60"/>
      <c r="M146" s="60"/>
      <c r="N146" s="8"/>
      <c r="O146" s="8"/>
    </row>
    <row r="147" spans="1:15" ht="43.15" customHeight="1" x14ac:dyDescent="0.3">
      <c r="A147" s="26"/>
      <c r="B147" s="30"/>
      <c r="C147" s="60"/>
      <c r="D147" s="12"/>
      <c r="E147" s="8"/>
      <c r="F147" s="8"/>
      <c r="G147" s="8"/>
      <c r="H147" s="12"/>
      <c r="I147" s="60"/>
      <c r="J147" s="60"/>
      <c r="K147" s="60"/>
      <c r="L147" s="60"/>
      <c r="M147" s="60"/>
      <c r="N147" s="8"/>
      <c r="O147" s="8"/>
    </row>
    <row r="148" spans="1:15" ht="43.15" customHeight="1" x14ac:dyDescent="0.3">
      <c r="A148" s="26"/>
      <c r="B148" s="30"/>
      <c r="C148" s="60"/>
      <c r="D148" s="12"/>
      <c r="E148" s="8"/>
      <c r="F148" s="8"/>
      <c r="G148" s="8"/>
      <c r="H148" s="12"/>
      <c r="I148" s="60"/>
      <c r="J148" s="60"/>
      <c r="K148" s="60"/>
      <c r="L148" s="60"/>
      <c r="M148" s="60"/>
      <c r="N148" s="8"/>
      <c r="O148" s="8"/>
    </row>
    <row r="149" spans="1:15" ht="43.15" customHeight="1" x14ac:dyDescent="0.3">
      <c r="A149" s="26"/>
      <c r="B149" s="30"/>
      <c r="C149" s="60"/>
      <c r="D149" s="12"/>
      <c r="E149" s="8"/>
      <c r="F149" s="8"/>
      <c r="G149" s="8"/>
      <c r="H149" s="12"/>
      <c r="I149" s="60"/>
      <c r="J149" s="60"/>
      <c r="K149" s="60"/>
      <c r="L149" s="60"/>
      <c r="M149" s="60"/>
      <c r="N149" s="8"/>
      <c r="O149" s="8"/>
    </row>
    <row r="150" spans="1:15" ht="43.15" customHeight="1" x14ac:dyDescent="0.3">
      <c r="A150" s="26"/>
      <c r="B150" s="30"/>
      <c r="C150" s="60"/>
      <c r="D150" s="12"/>
      <c r="E150" s="8"/>
      <c r="F150" s="8"/>
      <c r="G150" s="8"/>
      <c r="H150" s="12"/>
      <c r="I150" s="60"/>
      <c r="J150" s="60"/>
      <c r="K150" s="60"/>
      <c r="L150" s="60"/>
      <c r="M150" s="60"/>
      <c r="N150" s="8"/>
      <c r="O150" s="8"/>
    </row>
    <row r="151" spans="1:15" ht="43.15" customHeight="1" x14ac:dyDescent="0.3">
      <c r="A151" s="26"/>
      <c r="B151" s="30"/>
      <c r="C151" s="60"/>
      <c r="D151" s="12"/>
      <c r="E151" s="8"/>
      <c r="F151" s="8"/>
      <c r="G151" s="8"/>
      <c r="H151" s="12"/>
      <c r="I151" s="60"/>
      <c r="J151" s="60"/>
      <c r="K151" s="60"/>
      <c r="L151" s="60"/>
      <c r="M151" s="60"/>
      <c r="N151" s="8"/>
      <c r="O151" s="8"/>
    </row>
    <row r="152" spans="1:15" ht="43.15" customHeight="1" x14ac:dyDescent="0.3">
      <c r="A152" s="26"/>
      <c r="B152" s="30"/>
      <c r="C152" s="60"/>
      <c r="D152" s="12"/>
      <c r="E152" s="8"/>
      <c r="F152" s="8"/>
      <c r="G152" s="8"/>
      <c r="H152" s="12"/>
      <c r="I152" s="60"/>
      <c r="J152" s="60"/>
      <c r="K152" s="60"/>
      <c r="L152" s="60"/>
      <c r="M152" s="60"/>
      <c r="N152" s="8"/>
      <c r="O152" s="8"/>
    </row>
    <row r="153" spans="1:15" ht="43.15" customHeight="1" x14ac:dyDescent="0.3">
      <c r="A153" s="26"/>
      <c r="B153" s="30"/>
      <c r="C153" s="60"/>
      <c r="D153" s="12"/>
      <c r="E153" s="8"/>
      <c r="F153" s="8"/>
      <c r="G153" s="8"/>
      <c r="H153" s="12"/>
      <c r="I153" s="60"/>
      <c r="J153" s="60"/>
      <c r="K153" s="60"/>
      <c r="L153" s="60"/>
      <c r="M153" s="60"/>
      <c r="N153" s="8"/>
      <c r="O153" s="8"/>
    </row>
    <row r="154" spans="1:15" ht="43.15" customHeight="1" x14ac:dyDescent="0.3">
      <c r="A154" s="26"/>
      <c r="B154" s="30"/>
      <c r="C154" s="60"/>
      <c r="D154" s="12"/>
      <c r="E154" s="8"/>
      <c r="F154" s="8"/>
      <c r="G154" s="8"/>
      <c r="H154" s="12"/>
      <c r="I154" s="60"/>
      <c r="J154" s="60"/>
      <c r="K154" s="60"/>
      <c r="L154" s="60"/>
      <c r="M154" s="60"/>
      <c r="N154" s="8"/>
      <c r="O154" s="8"/>
    </row>
    <row r="155" spans="1:15" ht="43.15" customHeight="1" x14ac:dyDescent="0.3">
      <c r="A155" s="26"/>
      <c r="B155" s="30"/>
      <c r="C155" s="60"/>
      <c r="D155" s="12"/>
      <c r="E155" s="8"/>
      <c r="F155" s="8"/>
      <c r="G155" s="8"/>
      <c r="H155" s="12"/>
      <c r="I155" s="60"/>
      <c r="J155" s="60"/>
      <c r="K155" s="60"/>
      <c r="L155" s="60"/>
      <c r="M155" s="60"/>
      <c r="N155" s="8"/>
      <c r="O155" s="8"/>
    </row>
    <row r="156" spans="1:15" ht="43.15" customHeight="1" x14ac:dyDescent="0.3">
      <c r="A156" s="26"/>
      <c r="B156" s="30"/>
      <c r="C156" s="60"/>
      <c r="D156" s="12"/>
      <c r="E156" s="8"/>
      <c r="F156" s="8"/>
      <c r="G156" s="8"/>
      <c r="H156" s="12"/>
      <c r="I156" s="60"/>
      <c r="J156" s="60"/>
      <c r="K156" s="60"/>
      <c r="L156" s="60"/>
      <c r="M156" s="60"/>
      <c r="N156" s="8"/>
      <c r="O156" s="8"/>
    </row>
    <row r="157" spans="1:15" ht="43.15" customHeight="1" x14ac:dyDescent="0.3">
      <c r="A157" s="26"/>
      <c r="B157" s="30"/>
      <c r="C157" s="60"/>
      <c r="D157" s="12"/>
      <c r="E157" s="8"/>
      <c r="F157" s="8"/>
      <c r="G157" s="8"/>
      <c r="H157" s="8"/>
      <c r="I157" s="60"/>
      <c r="J157" s="60"/>
      <c r="K157" s="60"/>
      <c r="L157" s="60"/>
      <c r="M157" s="60"/>
      <c r="N157" s="8"/>
      <c r="O157" s="8"/>
    </row>
    <row r="158" spans="1:15" ht="43.15" customHeight="1" x14ac:dyDescent="0.3">
      <c r="A158" s="26"/>
      <c r="B158" s="30"/>
      <c r="C158" s="60"/>
      <c r="D158" s="12"/>
      <c r="E158" s="8"/>
      <c r="F158" s="8"/>
      <c r="G158" s="8"/>
      <c r="H158" s="8"/>
      <c r="I158" s="60"/>
      <c r="J158" s="60"/>
      <c r="K158" s="60"/>
      <c r="L158" s="60"/>
      <c r="M158" s="60"/>
      <c r="N158" s="8"/>
      <c r="O158" s="8"/>
    </row>
    <row r="159" spans="1:15" ht="43.15" customHeight="1" x14ac:dyDescent="0.3">
      <c r="A159" s="26"/>
      <c r="B159" s="30"/>
      <c r="C159" s="60"/>
      <c r="D159" s="12"/>
      <c r="E159" s="8"/>
      <c r="F159" s="8"/>
      <c r="G159" s="8"/>
      <c r="H159" s="8"/>
      <c r="I159" s="60"/>
      <c r="J159" s="60"/>
      <c r="K159" s="60"/>
      <c r="L159" s="60"/>
      <c r="M159" s="60"/>
      <c r="N159" s="8"/>
      <c r="O159" s="8"/>
    </row>
    <row r="160" spans="1:15" ht="43.15" customHeight="1" x14ac:dyDescent="0.3">
      <c r="A160" s="26"/>
      <c r="B160" s="30"/>
      <c r="C160" s="60"/>
      <c r="D160" s="12"/>
      <c r="E160" s="8"/>
      <c r="F160" s="8"/>
      <c r="G160" s="8"/>
      <c r="H160" s="8"/>
      <c r="I160" s="60"/>
      <c r="J160" s="60"/>
      <c r="K160" s="60"/>
      <c r="L160" s="60"/>
      <c r="M160" s="60"/>
      <c r="N160" s="8"/>
      <c r="O160" s="8"/>
    </row>
    <row r="161" spans="1:15" ht="43.15" customHeight="1" x14ac:dyDescent="0.3">
      <c r="A161" s="26"/>
      <c r="B161" s="30"/>
      <c r="C161" s="60"/>
      <c r="D161" s="12"/>
      <c r="E161" s="8"/>
      <c r="F161" s="8"/>
      <c r="G161" s="8"/>
      <c r="H161" s="8"/>
      <c r="I161" s="60"/>
      <c r="J161" s="60"/>
      <c r="K161" s="60"/>
      <c r="L161" s="60"/>
      <c r="M161" s="60"/>
      <c r="N161" s="8"/>
      <c r="O161" s="8"/>
    </row>
    <row r="162" spans="1:15" ht="43.15" customHeight="1" x14ac:dyDescent="0.3">
      <c r="A162" s="26"/>
      <c r="B162" s="30"/>
      <c r="C162" s="60"/>
      <c r="D162" s="12"/>
      <c r="E162" s="8"/>
      <c r="F162" s="8"/>
      <c r="G162" s="8"/>
      <c r="H162" s="8"/>
      <c r="I162" s="60"/>
      <c r="J162" s="60"/>
      <c r="K162" s="60"/>
      <c r="L162" s="60"/>
      <c r="M162" s="60"/>
      <c r="N162" s="8"/>
      <c r="O162" s="8"/>
    </row>
    <row r="163" spans="1:15" ht="43.15" customHeight="1" x14ac:dyDescent="0.3">
      <c r="A163" s="26"/>
      <c r="B163" s="30"/>
      <c r="C163" s="60"/>
      <c r="D163" s="12"/>
      <c r="E163" s="8"/>
      <c r="F163" s="8"/>
      <c r="G163" s="8"/>
      <c r="H163" s="8"/>
      <c r="I163" s="60"/>
      <c r="J163" s="60"/>
      <c r="K163" s="60"/>
      <c r="L163" s="60"/>
      <c r="M163" s="60"/>
      <c r="N163" s="8"/>
      <c r="O163" s="8"/>
    </row>
    <row r="164" spans="1:15" ht="43.15" customHeight="1" x14ac:dyDescent="0.3">
      <c r="A164" s="26"/>
      <c r="B164" s="30"/>
      <c r="C164" s="60"/>
      <c r="D164" s="12"/>
      <c r="E164" s="8"/>
      <c r="F164" s="8"/>
      <c r="G164" s="8"/>
      <c r="H164" s="8"/>
      <c r="I164" s="60"/>
      <c r="J164" s="60"/>
      <c r="K164" s="60"/>
      <c r="L164" s="60"/>
      <c r="M164" s="60"/>
      <c r="N164" s="8"/>
      <c r="O164" s="8"/>
    </row>
    <row r="165" spans="1:15" ht="43.15" customHeight="1" x14ac:dyDescent="0.3">
      <c r="A165" s="26"/>
      <c r="B165" s="30"/>
      <c r="C165" s="60"/>
      <c r="D165" s="12"/>
      <c r="E165" s="8"/>
      <c r="F165" s="8"/>
      <c r="G165" s="8"/>
      <c r="H165" s="8"/>
      <c r="I165" s="60"/>
      <c r="J165" s="60"/>
      <c r="K165" s="60"/>
      <c r="L165" s="60"/>
      <c r="M165" s="60"/>
      <c r="N165" s="8"/>
      <c r="O165" s="8"/>
    </row>
    <row r="166" spans="1:15" ht="43.15" customHeight="1" x14ac:dyDescent="0.3">
      <c r="A166" s="26"/>
      <c r="B166" s="30"/>
      <c r="C166" s="60"/>
      <c r="D166" s="12"/>
      <c r="E166" s="8"/>
      <c r="F166" s="8"/>
      <c r="G166" s="8"/>
      <c r="H166" s="8"/>
      <c r="I166" s="60"/>
      <c r="J166" s="60"/>
      <c r="K166" s="60"/>
      <c r="L166" s="60"/>
      <c r="M166" s="60"/>
      <c r="N166" s="8"/>
      <c r="O166" s="8"/>
    </row>
    <row r="167" spans="1:15" ht="43.15" customHeight="1" x14ac:dyDescent="0.3">
      <c r="A167" s="26"/>
      <c r="B167" s="30"/>
      <c r="C167" s="60"/>
      <c r="D167" s="12"/>
      <c r="E167" s="8"/>
      <c r="F167" s="8"/>
      <c r="G167" s="8"/>
      <c r="H167" s="8"/>
      <c r="I167" s="60"/>
      <c r="J167" s="60"/>
      <c r="K167" s="60"/>
      <c r="L167" s="60"/>
      <c r="M167" s="60"/>
      <c r="N167" s="8"/>
      <c r="O167" s="8"/>
    </row>
    <row r="168" spans="1:15" ht="43.15" customHeight="1" x14ac:dyDescent="0.3">
      <c r="A168" s="26"/>
      <c r="B168" s="30"/>
      <c r="C168" s="60"/>
      <c r="D168" s="12"/>
      <c r="E168" s="8"/>
      <c r="F168" s="8"/>
      <c r="G168" s="8"/>
      <c r="H168" s="8"/>
      <c r="I168" s="60"/>
      <c r="J168" s="60"/>
      <c r="K168" s="60"/>
      <c r="L168" s="60"/>
      <c r="M168" s="60"/>
      <c r="N168" s="8"/>
      <c r="O168" s="8"/>
    </row>
    <row r="169" spans="1:15" ht="43.15" customHeight="1" x14ac:dyDescent="0.3">
      <c r="A169" s="26"/>
      <c r="B169" s="30"/>
      <c r="C169" s="60"/>
      <c r="D169" s="12"/>
      <c r="E169" s="8"/>
      <c r="F169" s="8"/>
      <c r="G169" s="8"/>
      <c r="H169" s="8"/>
      <c r="I169" s="60"/>
      <c r="J169" s="60"/>
      <c r="K169" s="60"/>
      <c r="L169" s="60"/>
      <c r="M169" s="60"/>
      <c r="N169" s="8"/>
      <c r="O169" s="8"/>
    </row>
    <row r="170" spans="1:15" ht="43.15" customHeight="1" x14ac:dyDescent="0.3">
      <c r="A170" s="26"/>
      <c r="B170" s="30"/>
      <c r="C170" s="60"/>
      <c r="D170" s="12"/>
      <c r="E170" s="8"/>
      <c r="F170" s="8"/>
      <c r="G170" s="8"/>
      <c r="H170" s="8"/>
      <c r="I170" s="60"/>
      <c r="J170" s="60"/>
      <c r="K170" s="60"/>
      <c r="L170" s="60"/>
      <c r="M170" s="60"/>
      <c r="N170" s="8"/>
      <c r="O170" s="8"/>
    </row>
    <row r="171" spans="1:15" ht="43.15" customHeight="1" x14ac:dyDescent="0.3">
      <c r="A171" s="26"/>
      <c r="B171" s="30"/>
      <c r="C171" s="60"/>
      <c r="D171" s="12"/>
      <c r="E171" s="8"/>
      <c r="F171" s="8"/>
      <c r="G171" s="8"/>
      <c r="H171" s="8"/>
      <c r="I171" s="60"/>
      <c r="J171" s="60"/>
      <c r="K171" s="60"/>
      <c r="L171" s="60"/>
      <c r="M171" s="60"/>
      <c r="N171" s="8"/>
      <c r="O171" s="8"/>
    </row>
    <row r="172" spans="1:15" ht="43.15" customHeight="1" x14ac:dyDescent="0.3">
      <c r="A172" s="26"/>
      <c r="B172" s="30"/>
      <c r="C172" s="60"/>
      <c r="D172" s="12"/>
      <c r="E172" s="8"/>
      <c r="F172" s="8"/>
      <c r="G172" s="8"/>
      <c r="H172" s="8"/>
      <c r="I172" s="60"/>
      <c r="J172" s="60"/>
      <c r="K172" s="60"/>
      <c r="L172" s="60"/>
      <c r="M172" s="60"/>
      <c r="N172" s="8"/>
      <c r="O172" s="8"/>
    </row>
    <row r="173" spans="1:15" ht="43.15" customHeight="1" x14ac:dyDescent="0.3">
      <c r="A173" s="26"/>
      <c r="B173" s="30"/>
      <c r="C173" s="60"/>
      <c r="D173" s="12"/>
      <c r="E173" s="8"/>
      <c r="F173" s="8"/>
      <c r="G173" s="8"/>
      <c r="H173" s="8"/>
      <c r="I173" s="60"/>
      <c r="J173" s="60"/>
      <c r="K173" s="60"/>
      <c r="L173" s="60"/>
      <c r="M173" s="60"/>
      <c r="N173" s="8"/>
      <c r="O173" s="8"/>
    </row>
    <row r="174" spans="1:15" ht="43.15" customHeight="1" x14ac:dyDescent="0.3">
      <c r="A174" s="26"/>
      <c r="B174" s="30"/>
      <c r="C174" s="60"/>
      <c r="D174" s="12"/>
      <c r="E174" s="8"/>
      <c r="F174" s="8"/>
      <c r="G174" s="8"/>
      <c r="H174" s="8"/>
      <c r="I174" s="60"/>
      <c r="J174" s="60"/>
      <c r="K174" s="60"/>
      <c r="L174" s="60"/>
      <c r="M174" s="60"/>
      <c r="N174" s="8"/>
      <c r="O174" s="8"/>
    </row>
    <row r="175" spans="1:15" ht="43.15" customHeight="1" x14ac:dyDescent="0.3">
      <c r="A175" s="26"/>
      <c r="B175" s="30"/>
      <c r="C175" s="60"/>
      <c r="D175" s="12"/>
      <c r="E175" s="8"/>
      <c r="F175" s="8"/>
      <c r="G175" s="8"/>
      <c r="H175" s="8"/>
      <c r="I175" s="60"/>
      <c r="J175" s="60"/>
      <c r="K175" s="60"/>
      <c r="L175" s="60"/>
      <c r="M175" s="60"/>
      <c r="N175" s="8"/>
      <c r="O175" s="8"/>
    </row>
    <row r="176" spans="1:15" ht="43.15" customHeight="1" x14ac:dyDescent="0.3">
      <c r="A176" s="26"/>
      <c r="B176" s="30"/>
      <c r="C176" s="60"/>
      <c r="D176" s="12"/>
      <c r="E176" s="8"/>
      <c r="F176" s="8"/>
      <c r="G176" s="8"/>
      <c r="H176" s="8"/>
      <c r="I176" s="60"/>
      <c r="J176" s="60"/>
      <c r="K176" s="60"/>
      <c r="L176" s="60"/>
      <c r="M176" s="60"/>
      <c r="N176" s="8"/>
      <c r="O176" s="8"/>
    </row>
    <row r="177" spans="1:15" ht="43.15" customHeight="1" x14ac:dyDescent="0.3">
      <c r="A177" s="26"/>
      <c r="B177" s="30"/>
      <c r="C177" s="60"/>
      <c r="D177" s="12"/>
      <c r="E177" s="8"/>
      <c r="F177" s="8"/>
      <c r="G177" s="8"/>
      <c r="H177" s="8"/>
      <c r="I177" s="60"/>
      <c r="J177" s="60"/>
      <c r="K177" s="60"/>
      <c r="L177" s="60"/>
      <c r="M177" s="60"/>
      <c r="N177" s="8"/>
      <c r="O177" s="8"/>
    </row>
    <row r="178" spans="1:15" ht="43.15" customHeight="1" x14ac:dyDescent="0.3">
      <c r="A178" s="26"/>
      <c r="B178" s="30"/>
      <c r="C178" s="60"/>
      <c r="D178" s="12"/>
      <c r="E178" s="8"/>
      <c r="F178" s="8"/>
      <c r="G178" s="8"/>
      <c r="H178" s="8"/>
      <c r="I178" s="60"/>
      <c r="J178" s="60"/>
      <c r="K178" s="60"/>
      <c r="L178" s="60"/>
      <c r="M178" s="60"/>
      <c r="N178" s="8"/>
      <c r="O178" s="8"/>
    </row>
    <row r="179" spans="1:15" ht="43.15" customHeight="1" x14ac:dyDescent="0.3">
      <c r="A179" s="26"/>
      <c r="B179" s="30"/>
      <c r="C179" s="60"/>
      <c r="D179" s="12"/>
      <c r="E179" s="8"/>
      <c r="F179" s="8"/>
      <c r="G179" s="8"/>
      <c r="H179" s="8"/>
      <c r="I179" s="60"/>
      <c r="J179" s="60"/>
      <c r="K179" s="60"/>
      <c r="L179" s="60"/>
      <c r="M179" s="60"/>
      <c r="N179" s="8"/>
      <c r="O179" s="8"/>
    </row>
    <row r="180" spans="1:15" ht="43.15" customHeight="1" x14ac:dyDescent="0.3">
      <c r="A180" s="26"/>
      <c r="B180" s="30"/>
      <c r="C180" s="60"/>
      <c r="D180" s="12"/>
      <c r="E180" s="8"/>
      <c r="F180" s="8"/>
      <c r="G180" s="8"/>
      <c r="H180" s="8"/>
      <c r="I180" s="60"/>
      <c r="J180" s="60"/>
      <c r="K180" s="60"/>
      <c r="L180" s="60"/>
      <c r="M180" s="60"/>
      <c r="N180" s="8"/>
      <c r="O180" s="8"/>
    </row>
    <row r="181" spans="1:15" ht="43.15" customHeight="1" x14ac:dyDescent="0.3">
      <c r="A181" s="26"/>
      <c r="B181" s="30"/>
      <c r="C181" s="60"/>
      <c r="D181" s="12"/>
      <c r="E181" s="8"/>
      <c r="F181" s="8"/>
      <c r="G181" s="8"/>
      <c r="H181" s="8"/>
      <c r="I181" s="60"/>
      <c r="J181" s="60"/>
      <c r="K181" s="60"/>
      <c r="L181" s="60"/>
      <c r="M181" s="60"/>
      <c r="N181" s="8"/>
      <c r="O181" s="8"/>
    </row>
    <row r="182" spans="1:15" ht="43.15" customHeight="1" x14ac:dyDescent="0.3">
      <c r="A182" s="26"/>
      <c r="B182" s="30"/>
      <c r="C182" s="60"/>
      <c r="D182" s="12"/>
      <c r="E182" s="8"/>
      <c r="F182" s="8"/>
      <c r="G182" s="8"/>
      <c r="H182" s="8"/>
      <c r="I182" s="60"/>
      <c r="J182" s="60"/>
      <c r="K182" s="60"/>
      <c r="L182" s="60"/>
      <c r="M182" s="60"/>
      <c r="N182" s="8"/>
      <c r="O182" s="8"/>
    </row>
    <row r="183" spans="1:15" ht="43.15" customHeight="1" x14ac:dyDescent="0.3">
      <c r="A183" s="26"/>
      <c r="B183" s="30"/>
      <c r="C183" s="60"/>
      <c r="D183" s="12"/>
      <c r="E183" s="8"/>
      <c r="F183" s="8"/>
      <c r="G183" s="8"/>
      <c r="H183" s="8"/>
      <c r="I183" s="60"/>
      <c r="J183" s="60"/>
      <c r="K183" s="60"/>
      <c r="L183" s="60"/>
      <c r="M183" s="60"/>
      <c r="N183" s="8"/>
      <c r="O183" s="8"/>
    </row>
    <row r="184" spans="1:15" ht="43.15" customHeight="1" x14ac:dyDescent="0.3">
      <c r="A184" s="26"/>
      <c r="B184" s="30"/>
      <c r="C184" s="60"/>
      <c r="D184" s="12"/>
      <c r="E184" s="8"/>
      <c r="F184" s="8"/>
      <c r="G184" s="8"/>
      <c r="H184" s="8"/>
      <c r="I184" s="60"/>
      <c r="J184" s="60"/>
      <c r="K184" s="60"/>
      <c r="L184" s="60"/>
      <c r="M184" s="60"/>
      <c r="N184" s="8"/>
      <c r="O184" s="8"/>
    </row>
    <row r="185" spans="1:15" ht="43.15" customHeight="1" x14ac:dyDescent="0.3">
      <c r="A185" s="26"/>
      <c r="B185" s="30"/>
      <c r="C185" s="60"/>
      <c r="D185" s="12"/>
      <c r="E185" s="8"/>
      <c r="F185" s="8"/>
      <c r="G185" s="8"/>
      <c r="H185" s="8"/>
      <c r="I185" s="60"/>
      <c r="J185" s="60"/>
      <c r="K185" s="60"/>
      <c r="L185" s="60"/>
      <c r="M185" s="60"/>
      <c r="N185" s="8"/>
      <c r="O185" s="8"/>
    </row>
    <row r="186" spans="1:15" ht="43.15" customHeight="1" x14ac:dyDescent="0.3">
      <c r="A186" s="26"/>
      <c r="B186" s="30"/>
      <c r="C186" s="60"/>
      <c r="D186" s="12"/>
      <c r="E186" s="8"/>
      <c r="F186" s="8"/>
      <c r="G186" s="8"/>
      <c r="H186" s="8"/>
      <c r="I186" s="60"/>
      <c r="J186" s="60"/>
      <c r="K186" s="60"/>
      <c r="L186" s="60"/>
      <c r="M186" s="60"/>
      <c r="N186" s="8"/>
      <c r="O186" s="8"/>
    </row>
    <row r="187" spans="1:15" ht="43.15" customHeight="1" x14ac:dyDescent="0.3">
      <c r="A187" s="26"/>
      <c r="B187" s="30"/>
      <c r="C187" s="60"/>
      <c r="D187" s="12"/>
      <c r="E187" s="8"/>
      <c r="F187" s="8"/>
      <c r="G187" s="8"/>
      <c r="H187" s="8"/>
      <c r="I187" s="60"/>
      <c r="J187" s="60"/>
      <c r="K187" s="60"/>
      <c r="L187" s="60"/>
      <c r="M187" s="60"/>
      <c r="N187" s="8"/>
      <c r="O187" s="8"/>
    </row>
    <row r="188" spans="1:15" ht="43.15" customHeight="1" x14ac:dyDescent="0.3">
      <c r="A188" s="26"/>
      <c r="B188" s="30"/>
      <c r="C188" s="60"/>
      <c r="D188" s="12"/>
      <c r="E188" s="8"/>
      <c r="F188" s="8"/>
      <c r="G188" s="8"/>
      <c r="H188" s="8"/>
      <c r="I188" s="60"/>
      <c r="J188" s="60"/>
      <c r="K188" s="60"/>
      <c r="L188" s="60"/>
      <c r="M188" s="60"/>
      <c r="N188" s="8"/>
      <c r="O188" s="8"/>
    </row>
    <row r="189" spans="1:15" ht="43.15" customHeight="1" x14ac:dyDescent="0.3">
      <c r="A189" s="26"/>
      <c r="B189" s="30"/>
      <c r="C189" s="60"/>
      <c r="D189" s="12"/>
      <c r="E189" s="8"/>
      <c r="F189" s="8"/>
      <c r="G189" s="8"/>
      <c r="H189" s="8"/>
      <c r="I189" s="60"/>
      <c r="J189" s="60"/>
      <c r="K189" s="60"/>
      <c r="L189" s="60"/>
      <c r="M189" s="60"/>
      <c r="N189" s="8"/>
      <c r="O189" s="8"/>
    </row>
    <row r="190" spans="1:15" ht="43.15" customHeight="1" x14ac:dyDescent="0.3">
      <c r="A190" s="26"/>
      <c r="B190" s="30"/>
      <c r="C190" s="60"/>
      <c r="D190" s="12"/>
      <c r="E190" s="8"/>
      <c r="F190" s="8"/>
      <c r="G190" s="8"/>
      <c r="H190" s="8"/>
      <c r="I190" s="60"/>
      <c r="J190" s="60"/>
      <c r="K190" s="60"/>
      <c r="L190" s="60"/>
      <c r="M190" s="60"/>
      <c r="N190" s="8"/>
      <c r="O190" s="8"/>
    </row>
    <row r="191" spans="1:15" ht="43.15" customHeight="1" x14ac:dyDescent="0.3">
      <c r="A191" s="26"/>
      <c r="B191" s="30"/>
      <c r="C191" s="60"/>
      <c r="D191" s="12"/>
      <c r="E191" s="8"/>
      <c r="F191" s="8"/>
      <c r="G191" s="8"/>
      <c r="H191" s="8"/>
      <c r="I191" s="60"/>
      <c r="J191" s="60"/>
      <c r="K191" s="60"/>
      <c r="L191" s="60"/>
      <c r="M191" s="60"/>
      <c r="N191" s="8"/>
      <c r="O191" s="8"/>
    </row>
    <row r="192" spans="1:15" ht="43.15" customHeight="1" x14ac:dyDescent="0.3">
      <c r="A192" s="26"/>
      <c r="B192" s="30"/>
      <c r="C192" s="60"/>
      <c r="D192" s="12"/>
      <c r="E192" s="8"/>
      <c r="F192" s="8"/>
      <c r="G192" s="8"/>
      <c r="H192" s="8"/>
      <c r="I192" s="60"/>
      <c r="J192" s="60"/>
      <c r="K192" s="60"/>
      <c r="L192" s="60"/>
      <c r="M192" s="60"/>
      <c r="N192" s="8"/>
      <c r="O192" s="8"/>
    </row>
    <row r="193" spans="1:15" ht="43.15" customHeight="1" x14ac:dyDescent="0.3">
      <c r="A193" s="26"/>
      <c r="B193" s="30"/>
      <c r="C193" s="60"/>
      <c r="D193" s="12"/>
      <c r="E193" s="8"/>
      <c r="F193" s="8"/>
      <c r="G193" s="8"/>
      <c r="H193" s="8"/>
      <c r="I193" s="60"/>
      <c r="J193" s="60"/>
      <c r="K193" s="60"/>
      <c r="L193" s="60"/>
      <c r="M193" s="60"/>
      <c r="N193" s="8"/>
      <c r="O193" s="8"/>
    </row>
    <row r="194" spans="1:15" ht="43.15" customHeight="1" x14ac:dyDescent="0.3">
      <c r="A194" s="26"/>
      <c r="B194" s="30"/>
      <c r="C194" s="60"/>
      <c r="D194" s="12"/>
      <c r="E194" s="8"/>
      <c r="F194" s="8"/>
      <c r="G194" s="8"/>
      <c r="H194" s="8"/>
      <c r="I194" s="60"/>
      <c r="J194" s="60"/>
      <c r="K194" s="60"/>
      <c r="L194" s="60"/>
      <c r="M194" s="60"/>
      <c r="N194" s="8"/>
      <c r="O194" s="8"/>
    </row>
    <row r="195" spans="1:15" ht="43.15" customHeight="1" x14ac:dyDescent="0.3">
      <c r="A195" s="26"/>
      <c r="B195" s="30"/>
      <c r="C195" s="60"/>
      <c r="D195" s="12"/>
      <c r="E195" s="8"/>
      <c r="F195" s="8"/>
      <c r="G195" s="8"/>
      <c r="H195" s="8"/>
      <c r="I195" s="60"/>
      <c r="J195" s="60"/>
      <c r="K195" s="60"/>
      <c r="L195" s="60"/>
      <c r="M195" s="60"/>
      <c r="N195" s="8"/>
      <c r="O195" s="8"/>
    </row>
    <row r="196" spans="1:15" ht="43.15" customHeight="1" x14ac:dyDescent="0.3">
      <c r="A196" s="26"/>
      <c r="B196" s="30"/>
      <c r="C196" s="60"/>
      <c r="D196" s="12"/>
      <c r="E196" s="8"/>
      <c r="F196" s="8"/>
      <c r="G196" s="8"/>
      <c r="H196" s="8"/>
      <c r="I196" s="60"/>
      <c r="J196" s="60"/>
      <c r="K196" s="60"/>
      <c r="L196" s="60"/>
      <c r="M196" s="60"/>
      <c r="N196" s="8"/>
      <c r="O196" s="8"/>
    </row>
    <row r="197" spans="1:15" ht="43.15" customHeight="1" x14ac:dyDescent="0.3">
      <c r="A197" s="26"/>
      <c r="B197" s="30"/>
      <c r="C197" s="60"/>
      <c r="D197" s="12"/>
      <c r="E197" s="8"/>
      <c r="F197" s="8"/>
      <c r="G197" s="8"/>
      <c r="H197" s="8"/>
      <c r="I197" s="60"/>
      <c r="J197" s="60"/>
      <c r="K197" s="60"/>
      <c r="L197" s="60"/>
      <c r="M197" s="60"/>
      <c r="N197" s="8"/>
      <c r="O197" s="8"/>
    </row>
    <row r="198" spans="1:15" ht="43.15" customHeight="1" x14ac:dyDescent="0.3">
      <c r="A198" s="26"/>
      <c r="B198" s="30"/>
      <c r="C198" s="60"/>
      <c r="D198" s="12"/>
      <c r="E198" s="8"/>
      <c r="F198" s="8"/>
      <c r="G198" s="8"/>
      <c r="H198" s="8"/>
      <c r="I198" s="60"/>
      <c r="J198" s="60"/>
      <c r="K198" s="60"/>
      <c r="L198" s="60"/>
      <c r="M198" s="60"/>
      <c r="N198" s="8"/>
      <c r="O198" s="8"/>
    </row>
    <row r="199" spans="1:15" ht="43.15" customHeight="1" x14ac:dyDescent="0.3">
      <c r="A199" s="26"/>
      <c r="B199" s="30"/>
      <c r="C199" s="60"/>
      <c r="D199" s="12"/>
      <c r="E199" s="8"/>
      <c r="F199" s="8"/>
      <c r="G199" s="8"/>
      <c r="H199" s="8"/>
      <c r="I199" s="60"/>
      <c r="J199" s="60"/>
      <c r="K199" s="60"/>
      <c r="L199" s="60"/>
      <c r="M199" s="60"/>
      <c r="N199" s="8"/>
      <c r="O199" s="8"/>
    </row>
    <row r="200" spans="1:15" ht="43.15" customHeight="1" x14ac:dyDescent="0.3">
      <c r="A200" s="26"/>
      <c r="B200" s="30"/>
      <c r="C200" s="60"/>
      <c r="D200" s="12"/>
      <c r="E200" s="8"/>
      <c r="F200" s="8"/>
      <c r="G200" s="8"/>
      <c r="H200" s="8"/>
      <c r="I200" s="60"/>
      <c r="J200" s="60"/>
      <c r="K200" s="60"/>
      <c r="L200" s="60"/>
      <c r="M200" s="60"/>
      <c r="N200" s="8"/>
      <c r="O200" s="8"/>
    </row>
    <row r="201" spans="1:15" ht="43.15" customHeight="1" x14ac:dyDescent="0.3">
      <c r="A201" s="26"/>
      <c r="B201" s="30"/>
      <c r="C201" s="60"/>
      <c r="D201" s="12"/>
      <c r="E201" s="8"/>
      <c r="F201" s="8"/>
      <c r="G201" s="8"/>
      <c r="H201" s="8"/>
      <c r="I201" s="60"/>
      <c r="J201" s="60"/>
      <c r="K201" s="60"/>
      <c r="L201" s="60"/>
      <c r="M201" s="60"/>
      <c r="N201" s="8"/>
      <c r="O201" s="8"/>
    </row>
    <row r="202" spans="1:15" ht="43.15" customHeight="1" x14ac:dyDescent="0.3">
      <c r="A202" s="26"/>
      <c r="B202" s="30"/>
      <c r="C202" s="60"/>
      <c r="D202" s="12"/>
      <c r="E202" s="8"/>
      <c r="F202" s="8"/>
      <c r="G202" s="8"/>
      <c r="H202" s="8"/>
      <c r="I202" s="60"/>
      <c r="J202" s="60"/>
      <c r="K202" s="60"/>
      <c r="L202" s="60"/>
      <c r="M202" s="60"/>
      <c r="N202" s="8"/>
      <c r="O202" s="8"/>
    </row>
    <row r="203" spans="1:15" ht="43.15" customHeight="1" x14ac:dyDescent="0.3">
      <c r="A203" s="26"/>
      <c r="B203" s="30"/>
      <c r="C203" s="60"/>
      <c r="D203" s="12"/>
      <c r="E203" s="8"/>
      <c r="F203" s="8"/>
      <c r="G203" s="8"/>
      <c r="H203" s="8"/>
      <c r="I203" s="60"/>
      <c r="J203" s="60"/>
      <c r="K203" s="60"/>
      <c r="L203" s="60"/>
      <c r="M203" s="60"/>
      <c r="N203" s="8"/>
      <c r="O203" s="8"/>
    </row>
    <row r="204" spans="1:15" ht="43.15" customHeight="1" x14ac:dyDescent="0.3">
      <c r="A204" s="26"/>
      <c r="B204" s="30"/>
      <c r="C204" s="60"/>
      <c r="D204" s="12"/>
      <c r="E204" s="8"/>
      <c r="F204" s="8"/>
      <c r="G204" s="8"/>
      <c r="H204" s="8"/>
      <c r="I204" s="60"/>
      <c r="J204" s="60"/>
      <c r="K204" s="60"/>
      <c r="L204" s="60"/>
      <c r="M204" s="60"/>
      <c r="N204" s="8"/>
      <c r="O204" s="8"/>
    </row>
    <row r="205" spans="1:15" ht="43.15" customHeight="1" x14ac:dyDescent="0.3">
      <c r="A205" s="26"/>
      <c r="B205" s="30"/>
      <c r="C205" s="60"/>
      <c r="D205" s="12"/>
      <c r="E205" s="8"/>
      <c r="F205" s="8"/>
      <c r="G205" s="8"/>
      <c r="H205" s="8"/>
      <c r="I205" s="60"/>
      <c r="J205" s="60"/>
      <c r="K205" s="60"/>
      <c r="L205" s="60"/>
      <c r="M205" s="60"/>
      <c r="N205" s="8"/>
      <c r="O205" s="8"/>
    </row>
    <row r="206" spans="1:15" ht="43.15" customHeight="1" x14ac:dyDescent="0.3">
      <c r="A206" s="26"/>
      <c r="B206" s="30"/>
      <c r="C206" s="60"/>
      <c r="D206" s="12"/>
      <c r="E206" s="8"/>
      <c r="F206" s="8"/>
      <c r="G206" s="8"/>
      <c r="H206" s="8"/>
      <c r="I206" s="60"/>
      <c r="J206" s="60"/>
      <c r="K206" s="60"/>
      <c r="L206" s="60"/>
      <c r="M206" s="60"/>
      <c r="N206" s="8"/>
      <c r="O206" s="8"/>
    </row>
    <row r="207" spans="1:15" ht="43.15" customHeight="1" x14ac:dyDescent="0.3">
      <c r="A207" s="26"/>
      <c r="B207" s="30"/>
      <c r="C207" s="60"/>
      <c r="D207" s="12"/>
      <c r="E207" s="8"/>
      <c r="F207" s="8"/>
      <c r="G207" s="8"/>
      <c r="H207" s="8"/>
      <c r="I207" s="60"/>
      <c r="J207" s="60"/>
      <c r="K207" s="60"/>
      <c r="L207" s="60"/>
      <c r="M207" s="60"/>
      <c r="N207" s="8"/>
      <c r="O207" s="8"/>
    </row>
    <row r="208" spans="1:15" ht="43.15" customHeight="1" x14ac:dyDescent="0.3">
      <c r="A208" s="26"/>
      <c r="B208" s="30"/>
      <c r="C208" s="60"/>
      <c r="D208" s="12"/>
      <c r="E208" s="8"/>
      <c r="F208" s="8"/>
      <c r="G208" s="8"/>
      <c r="H208" s="8"/>
      <c r="I208" s="60"/>
      <c r="J208" s="60"/>
      <c r="K208" s="60"/>
      <c r="L208" s="60"/>
      <c r="M208" s="60"/>
      <c r="N208" s="8"/>
      <c r="O208" s="8"/>
    </row>
    <row r="209" spans="1:15" ht="43.15" customHeight="1" x14ac:dyDescent="0.3">
      <c r="A209" s="26"/>
      <c r="B209" s="30"/>
      <c r="C209" s="60"/>
      <c r="D209" s="12"/>
      <c r="E209" s="8"/>
      <c r="F209" s="8"/>
      <c r="G209" s="8"/>
      <c r="H209" s="8"/>
      <c r="I209" s="60"/>
      <c r="J209" s="60"/>
      <c r="K209" s="60"/>
      <c r="L209" s="60"/>
      <c r="M209" s="60"/>
      <c r="N209" s="8"/>
      <c r="O209" s="8"/>
    </row>
    <row r="210" spans="1:15" ht="43.15" customHeight="1" x14ac:dyDescent="0.3">
      <c r="A210" s="26"/>
      <c r="B210" s="30"/>
      <c r="C210" s="60"/>
      <c r="D210" s="12"/>
      <c r="E210" s="8"/>
      <c r="F210" s="8"/>
      <c r="G210" s="8"/>
      <c r="H210" s="8"/>
      <c r="I210" s="60"/>
      <c r="J210" s="60"/>
      <c r="K210" s="60"/>
      <c r="L210" s="60"/>
      <c r="M210" s="60"/>
      <c r="N210" s="8"/>
      <c r="O210" s="8"/>
    </row>
    <row r="211" spans="1:15" ht="43.15" customHeight="1" x14ac:dyDescent="0.3">
      <c r="A211" s="26"/>
      <c r="B211" s="30"/>
      <c r="C211" s="60"/>
      <c r="D211" s="12"/>
      <c r="E211" s="8"/>
      <c r="F211" s="8"/>
      <c r="G211" s="8"/>
      <c r="H211" s="8"/>
      <c r="I211" s="60"/>
      <c r="J211" s="60"/>
      <c r="K211" s="60"/>
      <c r="L211" s="60"/>
      <c r="M211" s="60"/>
      <c r="N211" s="8"/>
      <c r="O211" s="8"/>
    </row>
    <row r="212" spans="1:15" ht="43.15" customHeight="1" x14ac:dyDescent="0.3">
      <c r="A212" s="26"/>
      <c r="B212" s="30"/>
      <c r="C212" s="60"/>
      <c r="D212" s="12"/>
      <c r="E212" s="8"/>
      <c r="F212" s="8"/>
      <c r="G212" s="8"/>
      <c r="H212" s="8"/>
      <c r="I212" s="60"/>
      <c r="J212" s="60"/>
      <c r="K212" s="60"/>
      <c r="L212" s="60"/>
      <c r="M212" s="60"/>
      <c r="N212" s="8"/>
      <c r="O212" s="8"/>
    </row>
    <row r="213" spans="1:15" ht="43.15" customHeight="1" x14ac:dyDescent="0.3">
      <c r="A213" s="26"/>
      <c r="B213" s="30"/>
      <c r="C213" s="60"/>
      <c r="D213" s="12"/>
      <c r="E213" s="8"/>
      <c r="F213" s="8"/>
      <c r="G213" s="8"/>
      <c r="H213" s="8"/>
      <c r="I213" s="60"/>
      <c r="J213" s="60"/>
      <c r="K213" s="60"/>
      <c r="L213" s="60"/>
      <c r="M213" s="60"/>
      <c r="N213" s="8"/>
      <c r="O213" s="8"/>
    </row>
    <row r="214" spans="1:15" ht="43.15" customHeight="1" x14ac:dyDescent="0.3">
      <c r="A214" s="26"/>
      <c r="B214" s="30"/>
      <c r="C214" s="60"/>
      <c r="D214" s="12"/>
      <c r="E214" s="8"/>
      <c r="F214" s="8"/>
      <c r="G214" s="8"/>
      <c r="H214" s="8"/>
      <c r="I214" s="60"/>
      <c r="J214" s="60"/>
      <c r="K214" s="60"/>
      <c r="L214" s="60"/>
      <c r="M214" s="60"/>
      <c r="N214" s="8"/>
      <c r="O214" s="8"/>
    </row>
    <row r="215" spans="1:15" ht="43.15" customHeight="1" x14ac:dyDescent="0.3">
      <c r="A215" s="26"/>
      <c r="B215" s="30"/>
      <c r="C215" s="60"/>
      <c r="D215" s="12"/>
      <c r="E215" s="8"/>
      <c r="F215" s="8"/>
      <c r="G215" s="8"/>
      <c r="H215" s="8"/>
      <c r="I215" s="60"/>
      <c r="J215" s="60"/>
      <c r="K215" s="60"/>
      <c r="L215" s="60"/>
      <c r="M215" s="60"/>
      <c r="N215" s="8"/>
      <c r="O215" s="8"/>
    </row>
    <row r="216" spans="1:15" ht="43.15" customHeight="1" x14ac:dyDescent="0.3">
      <c r="A216" s="26"/>
      <c r="B216" s="30"/>
      <c r="C216" s="60"/>
      <c r="D216" s="12"/>
      <c r="E216" s="8"/>
      <c r="F216" s="8"/>
      <c r="G216" s="8"/>
      <c r="H216" s="8"/>
      <c r="I216" s="60"/>
      <c r="J216" s="60"/>
      <c r="K216" s="60"/>
      <c r="L216" s="60"/>
      <c r="M216" s="60"/>
      <c r="N216" s="8"/>
      <c r="O216" s="8"/>
    </row>
    <row r="217" spans="1:15" ht="43.15" customHeight="1" x14ac:dyDescent="0.3">
      <c r="A217" s="26"/>
      <c r="B217" s="30"/>
      <c r="C217" s="60"/>
      <c r="D217" s="12"/>
      <c r="E217" s="8"/>
      <c r="F217" s="8"/>
      <c r="G217" s="8"/>
      <c r="H217" s="8"/>
      <c r="I217" s="60"/>
      <c r="J217" s="60"/>
      <c r="K217" s="60"/>
      <c r="L217" s="60"/>
      <c r="M217" s="60"/>
      <c r="N217" s="8"/>
      <c r="O217" s="8"/>
    </row>
    <row r="218" spans="1:15" ht="43.15" customHeight="1" x14ac:dyDescent="0.3">
      <c r="A218" s="26"/>
      <c r="B218" s="30"/>
      <c r="C218" s="60"/>
      <c r="D218" s="12"/>
      <c r="E218" s="8"/>
      <c r="F218" s="8"/>
      <c r="G218" s="8"/>
      <c r="H218" s="8"/>
      <c r="I218" s="60"/>
      <c r="J218" s="60"/>
      <c r="K218" s="60"/>
      <c r="L218" s="60"/>
      <c r="M218" s="60"/>
      <c r="N218" s="8"/>
      <c r="O218" s="8"/>
    </row>
    <row r="219" spans="1:15" ht="43.15" customHeight="1" x14ac:dyDescent="0.3">
      <c r="A219" s="26"/>
      <c r="B219" s="30"/>
      <c r="C219" s="60"/>
      <c r="D219" s="12"/>
      <c r="E219" s="8"/>
      <c r="F219" s="8"/>
      <c r="G219" s="8"/>
      <c r="H219" s="8"/>
      <c r="I219" s="60"/>
      <c r="J219" s="60"/>
      <c r="K219" s="60"/>
      <c r="L219" s="60"/>
      <c r="M219" s="60"/>
      <c r="N219" s="8"/>
      <c r="O219" s="8"/>
    </row>
    <row r="220" spans="1:15" ht="43.15" customHeight="1" x14ac:dyDescent="0.3">
      <c r="A220" s="26"/>
      <c r="B220" s="30"/>
      <c r="C220" s="60"/>
      <c r="D220" s="12"/>
      <c r="E220" s="8"/>
      <c r="F220" s="8"/>
      <c r="G220" s="8"/>
      <c r="H220" s="8"/>
      <c r="I220" s="60"/>
      <c r="J220" s="60"/>
      <c r="K220" s="60"/>
      <c r="L220" s="60"/>
      <c r="M220" s="60"/>
      <c r="N220" s="8"/>
      <c r="O220" s="8"/>
    </row>
    <row r="221" spans="1:15" ht="43.15" customHeight="1" x14ac:dyDescent="0.3">
      <c r="A221" s="26"/>
      <c r="B221" s="30"/>
      <c r="C221" s="60"/>
      <c r="D221" s="12"/>
      <c r="E221" s="8"/>
      <c r="F221" s="8"/>
      <c r="G221" s="8"/>
      <c r="H221" s="8"/>
      <c r="I221" s="60"/>
      <c r="J221" s="60"/>
      <c r="K221" s="60"/>
      <c r="L221" s="60"/>
      <c r="M221" s="60"/>
      <c r="N221" s="8"/>
      <c r="O221" s="8"/>
    </row>
    <row r="222" spans="1:15" ht="43.15" customHeight="1" x14ac:dyDescent="0.3">
      <c r="A222" s="26"/>
      <c r="B222" s="30"/>
      <c r="C222" s="60"/>
      <c r="D222" s="12"/>
      <c r="E222" s="8"/>
      <c r="F222" s="8"/>
      <c r="G222" s="8"/>
      <c r="H222" s="8"/>
      <c r="I222" s="60"/>
      <c r="J222" s="60"/>
      <c r="K222" s="60"/>
      <c r="L222" s="60"/>
      <c r="M222" s="60"/>
      <c r="N222" s="8"/>
      <c r="O222" s="8"/>
    </row>
    <row r="223" spans="1:15" ht="43.15" customHeight="1" x14ac:dyDescent="0.3">
      <c r="A223" s="26"/>
      <c r="B223" s="30"/>
      <c r="C223" s="60"/>
      <c r="D223" s="12"/>
      <c r="E223" s="8"/>
      <c r="F223" s="8"/>
      <c r="G223" s="8"/>
      <c r="H223" s="8"/>
      <c r="I223" s="60"/>
      <c r="J223" s="60"/>
      <c r="K223" s="60"/>
      <c r="L223" s="60"/>
      <c r="M223" s="60"/>
      <c r="N223" s="8"/>
      <c r="O223" s="8"/>
    </row>
    <row r="224" spans="1:15" ht="43.15" customHeight="1" x14ac:dyDescent="0.3">
      <c r="A224" s="26"/>
      <c r="B224" s="30"/>
      <c r="C224" s="60"/>
      <c r="D224" s="12"/>
      <c r="E224" s="8"/>
      <c r="F224" s="8"/>
      <c r="G224" s="8"/>
      <c r="H224" s="8"/>
      <c r="I224" s="60"/>
      <c r="J224" s="60"/>
      <c r="K224" s="60"/>
      <c r="L224" s="60"/>
      <c r="M224" s="60"/>
      <c r="N224" s="8"/>
      <c r="O224" s="8"/>
    </row>
    <row r="225" spans="1:15" ht="43.15" customHeight="1" x14ac:dyDescent="0.3">
      <c r="A225" s="26"/>
      <c r="B225" s="30"/>
      <c r="C225" s="60"/>
      <c r="D225" s="12"/>
      <c r="E225" s="8"/>
      <c r="F225" s="8"/>
      <c r="G225" s="8"/>
      <c r="H225" s="8"/>
      <c r="I225" s="60"/>
      <c r="J225" s="60"/>
      <c r="K225" s="60"/>
      <c r="L225" s="60"/>
      <c r="M225" s="60"/>
      <c r="N225" s="8"/>
      <c r="O225" s="8"/>
    </row>
    <row r="226" spans="1:15" ht="43.15" customHeight="1" x14ac:dyDescent="0.3">
      <c r="A226" s="26"/>
      <c r="B226" s="30"/>
      <c r="C226" s="60"/>
      <c r="D226" s="12"/>
      <c r="E226" s="8"/>
      <c r="F226" s="8"/>
      <c r="G226" s="8"/>
      <c r="H226" s="8"/>
      <c r="I226" s="60"/>
      <c r="J226" s="60"/>
      <c r="K226" s="60"/>
      <c r="L226" s="60"/>
      <c r="M226" s="60"/>
      <c r="N226" s="8"/>
      <c r="O226" s="8"/>
    </row>
    <row r="227" spans="1:15" ht="43.15" customHeight="1" x14ac:dyDescent="0.3">
      <c r="A227" s="26"/>
      <c r="B227" s="30"/>
      <c r="C227" s="60"/>
      <c r="D227" s="12"/>
      <c r="E227" s="8"/>
      <c r="F227" s="8"/>
      <c r="G227" s="8"/>
      <c r="H227" s="8"/>
      <c r="I227" s="60"/>
      <c r="J227" s="60"/>
      <c r="K227" s="60"/>
      <c r="L227" s="60"/>
      <c r="M227" s="60"/>
      <c r="N227" s="8"/>
      <c r="O227" s="8"/>
    </row>
    <row r="228" spans="1:15" ht="43.15" customHeight="1" x14ac:dyDescent="0.3">
      <c r="A228" s="26"/>
      <c r="B228" s="30"/>
      <c r="C228" s="60"/>
      <c r="D228" s="12"/>
      <c r="E228" s="8"/>
      <c r="F228" s="8"/>
      <c r="G228" s="8"/>
      <c r="H228" s="8"/>
      <c r="I228" s="60"/>
      <c r="J228" s="60"/>
      <c r="K228" s="60"/>
      <c r="L228" s="60"/>
      <c r="M228" s="60"/>
      <c r="N228" s="8"/>
      <c r="O228" s="8"/>
    </row>
    <row r="229" spans="1:15" ht="43.15" customHeight="1" x14ac:dyDescent="0.3">
      <c r="A229" s="26"/>
      <c r="B229" s="30"/>
      <c r="C229" s="60"/>
      <c r="D229" s="12"/>
      <c r="E229" s="8"/>
      <c r="F229" s="8"/>
      <c r="G229" s="8"/>
      <c r="H229" s="8"/>
      <c r="I229" s="60"/>
      <c r="J229" s="60"/>
      <c r="K229" s="60"/>
      <c r="L229" s="60"/>
      <c r="M229" s="60"/>
      <c r="N229" s="8"/>
      <c r="O229" s="8"/>
    </row>
    <row r="230" spans="1:15" ht="43.15" customHeight="1" x14ac:dyDescent="0.3">
      <c r="A230" s="26"/>
      <c r="B230" s="30"/>
      <c r="C230" s="60"/>
      <c r="D230" s="12"/>
      <c r="E230" s="8"/>
      <c r="F230" s="8"/>
      <c r="G230" s="8"/>
      <c r="H230" s="8"/>
      <c r="I230" s="60"/>
      <c r="J230" s="60"/>
      <c r="K230" s="60"/>
      <c r="L230" s="60"/>
      <c r="M230" s="60"/>
      <c r="N230" s="8"/>
      <c r="O230" s="8"/>
    </row>
    <row r="231" spans="1:15" ht="43.15" customHeight="1" x14ac:dyDescent="0.3">
      <c r="A231" s="26"/>
      <c r="B231" s="30"/>
      <c r="C231" s="60"/>
      <c r="D231" s="12"/>
      <c r="E231" s="8"/>
      <c r="F231" s="8"/>
      <c r="G231" s="8"/>
      <c r="H231" s="8"/>
      <c r="I231" s="60"/>
      <c r="J231" s="60"/>
      <c r="K231" s="60"/>
      <c r="L231" s="60"/>
      <c r="M231" s="60"/>
      <c r="N231" s="8"/>
      <c r="O231" s="8"/>
    </row>
    <row r="232" spans="1:15" ht="43.15" customHeight="1" x14ac:dyDescent="0.3">
      <c r="A232" s="26"/>
      <c r="B232" s="30"/>
      <c r="C232" s="60"/>
      <c r="D232" s="12"/>
      <c r="E232" s="8"/>
      <c r="F232" s="8"/>
      <c r="G232" s="8"/>
      <c r="H232" s="8"/>
      <c r="I232" s="60"/>
      <c r="J232" s="60"/>
      <c r="K232" s="60"/>
      <c r="L232" s="60"/>
      <c r="M232" s="60"/>
      <c r="N232" s="8"/>
      <c r="O232" s="8"/>
    </row>
    <row r="233" spans="1:15" ht="43.15" customHeight="1" x14ac:dyDescent="0.3">
      <c r="A233" s="26"/>
      <c r="B233" s="30"/>
      <c r="C233" s="60"/>
      <c r="D233" s="12"/>
      <c r="E233" s="8"/>
      <c r="F233" s="8"/>
      <c r="G233" s="8"/>
      <c r="H233" s="8"/>
      <c r="I233" s="60"/>
      <c r="J233" s="60"/>
      <c r="K233" s="60"/>
      <c r="L233" s="60"/>
      <c r="M233" s="60"/>
      <c r="N233" s="8"/>
      <c r="O233" s="8"/>
    </row>
    <row r="234" spans="1:15" ht="43.15" customHeight="1" x14ac:dyDescent="0.3">
      <c r="A234" s="26"/>
      <c r="B234" s="30"/>
      <c r="C234" s="60"/>
      <c r="D234" s="12"/>
      <c r="E234" s="8"/>
      <c r="F234" s="8"/>
      <c r="G234" s="8"/>
      <c r="H234" s="8"/>
      <c r="I234" s="60"/>
      <c r="J234" s="60"/>
      <c r="K234" s="60"/>
      <c r="L234" s="60"/>
      <c r="M234" s="60"/>
      <c r="N234" s="8"/>
      <c r="O234" s="8"/>
    </row>
    <row r="235" spans="1:15" ht="43.15" customHeight="1" x14ac:dyDescent="0.3">
      <c r="A235" s="26"/>
      <c r="B235" s="30"/>
      <c r="C235" s="60"/>
      <c r="D235" s="12"/>
      <c r="E235" s="8"/>
      <c r="F235" s="8"/>
      <c r="G235" s="8"/>
      <c r="H235" s="8"/>
      <c r="I235" s="60"/>
      <c r="J235" s="60"/>
      <c r="K235" s="60"/>
      <c r="L235" s="60"/>
      <c r="M235" s="60"/>
      <c r="N235" s="8"/>
      <c r="O235" s="8"/>
    </row>
    <row r="236" spans="1:15" ht="43.15" customHeight="1" x14ac:dyDescent="0.3">
      <c r="A236" s="26"/>
      <c r="B236" s="30"/>
      <c r="C236" s="60"/>
      <c r="D236" s="12"/>
      <c r="E236" s="8"/>
      <c r="F236" s="8"/>
      <c r="G236" s="8"/>
      <c r="H236" s="8"/>
      <c r="I236" s="60"/>
      <c r="J236" s="60"/>
      <c r="K236" s="60"/>
      <c r="L236" s="60"/>
      <c r="M236" s="60"/>
      <c r="N236" s="8"/>
      <c r="O236" s="8"/>
    </row>
    <row r="237" spans="1:15" ht="43.15" customHeight="1" x14ac:dyDescent="0.3">
      <c r="A237" s="26"/>
      <c r="B237" s="30"/>
      <c r="C237" s="60"/>
      <c r="D237" s="12"/>
      <c r="E237" s="8"/>
      <c r="F237" s="8"/>
      <c r="G237" s="8"/>
      <c r="H237" s="8"/>
      <c r="I237" s="60"/>
      <c r="J237" s="60"/>
      <c r="K237" s="60"/>
      <c r="L237" s="60"/>
      <c r="M237" s="60"/>
      <c r="N237" s="8"/>
      <c r="O237" s="8"/>
    </row>
    <row r="238" spans="1:15" ht="43.15" customHeight="1" x14ac:dyDescent="0.3">
      <c r="A238" s="26"/>
      <c r="B238" s="30"/>
      <c r="C238" s="60"/>
      <c r="D238" s="12"/>
      <c r="E238" s="8"/>
      <c r="F238" s="8"/>
      <c r="G238" s="8"/>
      <c r="H238" s="8"/>
      <c r="I238" s="60"/>
      <c r="J238" s="60"/>
      <c r="K238" s="60"/>
      <c r="L238" s="60"/>
      <c r="M238" s="60"/>
      <c r="N238" s="8"/>
      <c r="O238" s="8"/>
    </row>
    <row r="239" spans="1:15" ht="43.15" customHeight="1" x14ac:dyDescent="0.3">
      <c r="A239" s="26"/>
      <c r="B239" s="30"/>
      <c r="C239" s="60"/>
      <c r="D239" s="12"/>
      <c r="E239" s="8"/>
      <c r="F239" s="8"/>
      <c r="G239" s="8"/>
      <c r="H239" s="8"/>
      <c r="I239" s="60"/>
      <c r="J239" s="60"/>
      <c r="K239" s="60"/>
      <c r="L239" s="60"/>
      <c r="M239" s="60"/>
      <c r="N239" s="8"/>
      <c r="O239" s="8"/>
    </row>
    <row r="240" spans="1:15" ht="43.15" customHeight="1" x14ac:dyDescent="0.3">
      <c r="A240" s="26"/>
      <c r="B240" s="30"/>
      <c r="C240" s="60"/>
      <c r="D240" s="12"/>
      <c r="E240" s="8"/>
      <c r="F240" s="8"/>
      <c r="G240" s="8"/>
      <c r="H240" s="8"/>
      <c r="I240" s="60"/>
      <c r="J240" s="60"/>
      <c r="K240" s="60"/>
      <c r="L240" s="60"/>
      <c r="M240" s="60"/>
      <c r="N240" s="8"/>
      <c r="O240" s="8"/>
    </row>
    <row r="241" spans="1:15" ht="43.15" customHeight="1" x14ac:dyDescent="0.3">
      <c r="A241" s="26"/>
      <c r="B241" s="30"/>
      <c r="C241" s="60"/>
      <c r="D241" s="12"/>
      <c r="E241" s="8"/>
      <c r="F241" s="8"/>
      <c r="G241" s="8"/>
      <c r="H241" s="8"/>
      <c r="I241" s="60"/>
      <c r="J241" s="60"/>
      <c r="K241" s="60"/>
      <c r="L241" s="60"/>
      <c r="M241" s="60"/>
      <c r="N241" s="8"/>
      <c r="O241" s="8"/>
    </row>
    <row r="242" spans="1:15" ht="43.15" customHeight="1" x14ac:dyDescent="0.3">
      <c r="A242" s="26"/>
      <c r="B242" s="30"/>
      <c r="C242" s="60"/>
      <c r="D242" s="12"/>
      <c r="E242" s="8"/>
      <c r="F242" s="8"/>
      <c r="G242" s="8"/>
      <c r="H242" s="8"/>
      <c r="I242" s="60"/>
      <c r="J242" s="60"/>
      <c r="K242" s="60"/>
      <c r="L242" s="60"/>
      <c r="M242" s="60"/>
      <c r="N242" s="8"/>
      <c r="O242" s="8"/>
    </row>
    <row r="243" spans="1:15" ht="43.15" customHeight="1" x14ac:dyDescent="0.3">
      <c r="A243" s="26"/>
      <c r="B243" s="30"/>
      <c r="C243" s="60"/>
      <c r="D243" s="12"/>
      <c r="E243" s="8"/>
      <c r="F243" s="8"/>
      <c r="G243" s="8"/>
      <c r="H243" s="8"/>
      <c r="I243" s="60"/>
      <c r="J243" s="60"/>
      <c r="K243" s="60"/>
      <c r="L243" s="60"/>
      <c r="M243" s="60"/>
      <c r="N243" s="8"/>
      <c r="O243" s="8"/>
    </row>
    <row r="244" spans="1:15" ht="43.15" customHeight="1" x14ac:dyDescent="0.3">
      <c r="A244" s="26"/>
      <c r="B244" s="30"/>
      <c r="C244" s="60"/>
      <c r="D244" s="12"/>
      <c r="E244" s="8"/>
      <c r="F244" s="8"/>
      <c r="G244" s="8"/>
      <c r="H244" s="8"/>
      <c r="I244" s="60"/>
      <c r="J244" s="60"/>
      <c r="K244" s="60"/>
      <c r="L244" s="60"/>
      <c r="M244" s="60"/>
      <c r="N244" s="8"/>
      <c r="O244" s="8"/>
    </row>
    <row r="245" spans="1:15" ht="43.15" customHeight="1" x14ac:dyDescent="0.3">
      <c r="A245" s="26"/>
      <c r="B245" s="30"/>
      <c r="C245" s="60"/>
      <c r="D245" s="12"/>
      <c r="E245" s="8"/>
      <c r="F245" s="8"/>
      <c r="G245" s="8"/>
      <c r="H245" s="8"/>
      <c r="I245" s="60"/>
      <c r="J245" s="60"/>
      <c r="K245" s="60"/>
      <c r="L245" s="60"/>
      <c r="M245" s="60"/>
      <c r="N245" s="8"/>
      <c r="O245" s="8"/>
    </row>
    <row r="246" spans="1:15" ht="43.15" customHeight="1" x14ac:dyDescent="0.3">
      <c r="A246" s="26"/>
      <c r="B246" s="30"/>
      <c r="C246" s="60"/>
      <c r="D246" s="12"/>
      <c r="E246" s="8"/>
      <c r="F246" s="8"/>
      <c r="G246" s="8"/>
      <c r="H246" s="8"/>
      <c r="I246" s="60"/>
      <c r="J246" s="60"/>
      <c r="K246" s="60"/>
      <c r="L246" s="60"/>
      <c r="M246" s="60"/>
      <c r="N246" s="8"/>
      <c r="O246" s="8"/>
    </row>
    <row r="247" spans="1:15" ht="43.15" customHeight="1" x14ac:dyDescent="0.3">
      <c r="A247" s="26"/>
      <c r="B247" s="30"/>
      <c r="C247" s="60"/>
      <c r="D247" s="12"/>
      <c r="E247" s="8"/>
      <c r="F247" s="8"/>
      <c r="G247" s="8"/>
      <c r="H247" s="8"/>
      <c r="I247" s="60"/>
      <c r="J247" s="60"/>
      <c r="K247" s="60"/>
      <c r="L247" s="60"/>
      <c r="M247" s="60"/>
      <c r="N247" s="8"/>
      <c r="O247" s="8"/>
    </row>
    <row r="248" spans="1:15" ht="43.15" customHeight="1" x14ac:dyDescent="0.3">
      <c r="A248" s="26"/>
      <c r="B248" s="30"/>
      <c r="C248" s="60"/>
      <c r="D248" s="12"/>
      <c r="E248" s="8"/>
      <c r="F248" s="8"/>
      <c r="G248" s="8"/>
      <c r="H248" s="8"/>
      <c r="I248" s="60"/>
      <c r="J248" s="60"/>
      <c r="K248" s="60"/>
      <c r="L248" s="60"/>
      <c r="M248" s="60"/>
      <c r="N248" s="8"/>
      <c r="O248" s="8"/>
    </row>
    <row r="249" spans="1:15" ht="43.15" customHeight="1" x14ac:dyDescent="0.3">
      <c r="A249" s="26"/>
      <c r="B249" s="30"/>
      <c r="C249" s="60"/>
      <c r="D249" s="12"/>
      <c r="E249" s="8"/>
      <c r="F249" s="8"/>
      <c r="G249" s="8"/>
      <c r="H249" s="8"/>
      <c r="I249" s="60"/>
      <c r="J249" s="60"/>
      <c r="K249" s="60"/>
      <c r="L249" s="60"/>
      <c r="M249" s="60"/>
      <c r="N249" s="8"/>
      <c r="O249" s="8"/>
    </row>
    <row r="250" spans="1:15" ht="43.15" customHeight="1" x14ac:dyDescent="0.3">
      <c r="A250" s="26"/>
      <c r="B250" s="30"/>
      <c r="C250" s="60"/>
      <c r="D250" s="12"/>
      <c r="E250" s="8"/>
      <c r="F250" s="8"/>
      <c r="G250" s="8"/>
      <c r="H250" s="8"/>
      <c r="I250" s="60"/>
      <c r="J250" s="60"/>
      <c r="K250" s="60"/>
      <c r="L250" s="60"/>
      <c r="M250" s="60"/>
      <c r="N250" s="8"/>
      <c r="O250" s="8"/>
    </row>
    <row r="251" spans="1:15" ht="43.15" customHeight="1" x14ac:dyDescent="0.3">
      <c r="A251" s="26"/>
      <c r="B251" s="30"/>
      <c r="C251" s="60"/>
      <c r="D251" s="12"/>
      <c r="E251" s="8"/>
      <c r="F251" s="8"/>
      <c r="G251" s="8"/>
      <c r="H251" s="8"/>
      <c r="I251" s="60"/>
      <c r="J251" s="60"/>
      <c r="K251" s="60"/>
      <c r="L251" s="60"/>
      <c r="M251" s="60"/>
      <c r="N251" s="8"/>
      <c r="O251" s="8"/>
    </row>
    <row r="252" spans="1:15" ht="43.15" customHeight="1" x14ac:dyDescent="0.3">
      <c r="A252" s="26"/>
      <c r="B252" s="30"/>
      <c r="C252" s="60"/>
      <c r="D252" s="12"/>
      <c r="E252" s="8"/>
      <c r="F252" s="8"/>
      <c r="G252" s="8"/>
      <c r="H252" s="8"/>
      <c r="I252" s="60"/>
      <c r="J252" s="60"/>
      <c r="K252" s="60"/>
      <c r="L252" s="60"/>
      <c r="M252" s="60"/>
      <c r="N252" s="8"/>
      <c r="O252" s="8"/>
    </row>
    <row r="253" spans="1:15" ht="43.15" customHeight="1" x14ac:dyDescent="0.3">
      <c r="A253" s="26"/>
      <c r="B253" s="30"/>
      <c r="C253" s="60"/>
      <c r="D253" s="12"/>
      <c r="E253" s="8"/>
      <c r="F253" s="8"/>
      <c r="G253" s="8"/>
      <c r="H253" s="8"/>
      <c r="I253" s="60"/>
      <c r="J253" s="60"/>
      <c r="K253" s="60"/>
      <c r="L253" s="60"/>
      <c r="M253" s="60"/>
      <c r="N253" s="8"/>
      <c r="O253" s="8"/>
    </row>
    <row r="254" spans="1:15" ht="43.15" customHeight="1" x14ac:dyDescent="0.3">
      <c r="A254" s="26"/>
      <c r="B254" s="30"/>
      <c r="C254" s="60"/>
      <c r="D254" s="12"/>
      <c r="E254" s="8"/>
      <c r="F254" s="8"/>
      <c r="G254" s="8"/>
      <c r="H254" s="8"/>
      <c r="I254" s="60"/>
      <c r="J254" s="60"/>
      <c r="K254" s="60"/>
      <c r="L254" s="60"/>
      <c r="M254" s="60"/>
      <c r="N254" s="8"/>
      <c r="O254" s="8"/>
    </row>
    <row r="255" spans="1:15" ht="43.15" customHeight="1" x14ac:dyDescent="0.3">
      <c r="A255" s="26"/>
      <c r="B255" s="30"/>
      <c r="C255" s="60"/>
      <c r="D255" s="12"/>
      <c r="E255" s="8"/>
      <c r="F255" s="8"/>
      <c r="G255" s="8"/>
      <c r="H255" s="8"/>
      <c r="I255" s="60"/>
      <c r="J255" s="60"/>
      <c r="K255" s="60"/>
      <c r="L255" s="60"/>
      <c r="M255" s="60"/>
      <c r="N255" s="8"/>
      <c r="O255" s="8"/>
    </row>
    <row r="256" spans="1:15" ht="43.15" customHeight="1" x14ac:dyDescent="0.3">
      <c r="A256" s="26"/>
      <c r="B256" s="30"/>
      <c r="C256" s="60"/>
      <c r="D256" s="12"/>
      <c r="E256" s="8"/>
      <c r="F256" s="8"/>
      <c r="G256" s="8"/>
      <c r="H256" s="8"/>
      <c r="I256" s="60"/>
      <c r="J256" s="60"/>
      <c r="K256" s="60"/>
      <c r="L256" s="60"/>
      <c r="M256" s="60"/>
      <c r="N256" s="8"/>
      <c r="O256" s="8"/>
    </row>
    <row r="257" spans="1:15" ht="43.15" customHeight="1" x14ac:dyDescent="0.3">
      <c r="A257" s="26"/>
      <c r="B257" s="30"/>
      <c r="C257" s="60"/>
      <c r="D257" s="12"/>
      <c r="E257" s="8"/>
      <c r="F257" s="8"/>
      <c r="G257" s="8"/>
      <c r="H257" s="8"/>
      <c r="I257" s="60"/>
      <c r="J257" s="60"/>
      <c r="K257" s="60"/>
      <c r="L257" s="60"/>
      <c r="M257" s="60"/>
      <c r="N257" s="8"/>
      <c r="O257" s="8"/>
    </row>
    <row r="258" spans="1:15" ht="43.15" customHeight="1" x14ac:dyDescent="0.3">
      <c r="A258" s="26"/>
      <c r="B258" s="30"/>
      <c r="C258" s="60"/>
      <c r="D258" s="12"/>
      <c r="E258" s="8"/>
      <c r="F258" s="8"/>
      <c r="G258" s="8"/>
      <c r="H258" s="8"/>
      <c r="I258" s="60"/>
      <c r="J258" s="60"/>
      <c r="K258" s="60"/>
      <c r="L258" s="60"/>
      <c r="M258" s="60"/>
      <c r="N258" s="8"/>
      <c r="O258" s="8"/>
    </row>
    <row r="259" spans="1:15" ht="43.15" customHeight="1" x14ac:dyDescent="0.3">
      <c r="A259" s="26"/>
      <c r="B259" s="30"/>
      <c r="C259" s="60"/>
      <c r="D259" s="12"/>
      <c r="E259" s="8"/>
      <c r="F259" s="8"/>
      <c r="G259" s="8"/>
      <c r="H259" s="8"/>
      <c r="I259" s="60"/>
      <c r="J259" s="60"/>
      <c r="K259" s="60"/>
      <c r="L259" s="60"/>
      <c r="M259" s="60"/>
      <c r="N259" s="8"/>
      <c r="O259" s="8"/>
    </row>
    <row r="260" spans="1:15" ht="43.15" customHeight="1" x14ac:dyDescent="0.3">
      <c r="A260" s="26"/>
      <c r="B260" s="30"/>
      <c r="C260" s="60"/>
      <c r="D260" s="12"/>
      <c r="E260" s="8"/>
      <c r="F260" s="8"/>
      <c r="G260" s="8"/>
      <c r="H260" s="8"/>
      <c r="I260" s="60"/>
      <c r="J260" s="60"/>
      <c r="K260" s="60"/>
      <c r="L260" s="60"/>
      <c r="M260" s="60"/>
      <c r="N260" s="8"/>
      <c r="O260" s="8"/>
    </row>
    <row r="261" spans="1:15" ht="43.15" customHeight="1" x14ac:dyDescent="0.3">
      <c r="A261" s="26"/>
      <c r="B261" s="30"/>
      <c r="C261" s="60"/>
      <c r="D261" s="12"/>
      <c r="E261" s="8"/>
      <c r="F261" s="8"/>
      <c r="G261" s="8"/>
      <c r="H261" s="8"/>
      <c r="I261" s="60"/>
      <c r="J261" s="60"/>
      <c r="K261" s="60"/>
      <c r="L261" s="60"/>
      <c r="M261" s="60"/>
      <c r="N261" s="8"/>
      <c r="O261" s="8"/>
    </row>
    <row r="262" spans="1:15" ht="43.15" customHeight="1" x14ac:dyDescent="0.3">
      <c r="A262" s="26"/>
      <c r="B262" s="30"/>
      <c r="C262" s="60"/>
      <c r="D262" s="12"/>
      <c r="E262" s="8"/>
      <c r="F262" s="8"/>
      <c r="G262" s="8"/>
      <c r="H262" s="8"/>
      <c r="I262" s="60"/>
      <c r="J262" s="60"/>
      <c r="K262" s="60"/>
      <c r="L262" s="60"/>
      <c r="M262" s="60"/>
      <c r="N262" s="8"/>
      <c r="O262" s="8"/>
    </row>
    <row r="263" spans="1:15" ht="43.15" customHeight="1" x14ac:dyDescent="0.3">
      <c r="A263" s="26"/>
      <c r="B263" s="30"/>
      <c r="C263" s="60"/>
      <c r="D263" s="12"/>
      <c r="E263" s="8"/>
      <c r="F263" s="8"/>
      <c r="G263" s="8"/>
      <c r="H263" s="8"/>
      <c r="I263" s="60"/>
      <c r="J263" s="60"/>
      <c r="K263" s="60"/>
      <c r="L263" s="60"/>
      <c r="M263" s="60"/>
      <c r="N263" s="8"/>
      <c r="O263" s="8"/>
    </row>
    <row r="264" spans="1:15" ht="43.15" customHeight="1" x14ac:dyDescent="0.3">
      <c r="A264" s="26"/>
      <c r="B264" s="30"/>
      <c r="C264" s="60"/>
      <c r="D264" s="12"/>
      <c r="E264" s="8"/>
      <c r="F264" s="8"/>
      <c r="G264" s="8"/>
      <c r="H264" s="8"/>
      <c r="I264" s="60"/>
      <c r="J264" s="60"/>
      <c r="K264" s="60"/>
      <c r="L264" s="60"/>
      <c r="M264" s="60"/>
      <c r="N264" s="8"/>
      <c r="O264" s="8"/>
    </row>
    <row r="265" spans="1:15" ht="43.15" customHeight="1" x14ac:dyDescent="0.3">
      <c r="A265" s="26"/>
      <c r="B265" s="30"/>
      <c r="C265" s="60"/>
      <c r="D265" s="12"/>
      <c r="E265" s="8"/>
      <c r="F265" s="8"/>
      <c r="G265" s="8"/>
      <c r="H265" s="8"/>
      <c r="I265" s="60"/>
      <c r="J265" s="60"/>
      <c r="K265" s="60"/>
      <c r="L265" s="60"/>
      <c r="M265" s="60"/>
      <c r="N265" s="8"/>
      <c r="O265" s="8"/>
    </row>
    <row r="266" spans="1:15" ht="43.15" customHeight="1" x14ac:dyDescent="0.3">
      <c r="A266" s="26"/>
      <c r="B266" s="30"/>
      <c r="C266" s="60"/>
      <c r="D266" s="12"/>
      <c r="E266" s="8"/>
      <c r="F266" s="8"/>
      <c r="G266" s="8"/>
      <c r="H266" s="8"/>
      <c r="I266" s="60"/>
      <c r="J266" s="60"/>
      <c r="K266" s="60"/>
      <c r="L266" s="60"/>
      <c r="M266" s="60"/>
      <c r="N266" s="8"/>
      <c r="O266" s="8"/>
    </row>
    <row r="267" spans="1:15" ht="43.15" customHeight="1" x14ac:dyDescent="0.3">
      <c r="A267" s="26"/>
      <c r="B267" s="30"/>
      <c r="C267" s="60"/>
      <c r="D267" s="12"/>
      <c r="E267" s="8"/>
      <c r="F267" s="8"/>
      <c r="G267" s="8"/>
      <c r="H267" s="8"/>
      <c r="I267" s="60"/>
      <c r="J267" s="60"/>
      <c r="K267" s="60"/>
      <c r="L267" s="60"/>
      <c r="M267" s="60"/>
      <c r="N267" s="8"/>
      <c r="O267" s="8"/>
    </row>
    <row r="268" spans="1:15" ht="43.15" customHeight="1" x14ac:dyDescent="0.3">
      <c r="A268" s="26"/>
      <c r="B268" s="30"/>
      <c r="C268" s="60"/>
      <c r="D268" s="12"/>
      <c r="E268" s="8"/>
      <c r="F268" s="8"/>
      <c r="G268" s="8"/>
      <c r="H268" s="8"/>
      <c r="I268" s="60"/>
      <c r="J268" s="60"/>
      <c r="K268" s="60"/>
      <c r="L268" s="60"/>
      <c r="M268" s="60"/>
      <c r="N268" s="8"/>
      <c r="O268" s="8"/>
    </row>
    <row r="269" spans="1:15" ht="43.15" customHeight="1" x14ac:dyDescent="0.3">
      <c r="A269" s="26"/>
      <c r="B269" s="30"/>
      <c r="C269" s="60"/>
      <c r="D269" s="12"/>
      <c r="E269" s="8"/>
      <c r="F269" s="8"/>
      <c r="G269" s="8"/>
      <c r="H269" s="8"/>
      <c r="I269" s="60"/>
      <c r="J269" s="60"/>
      <c r="K269" s="60"/>
      <c r="L269" s="60"/>
      <c r="M269" s="60"/>
      <c r="N269" s="8"/>
      <c r="O269" s="8"/>
    </row>
    <row r="270" spans="1:15" ht="43.15" customHeight="1" x14ac:dyDescent="0.3">
      <c r="A270" s="26"/>
      <c r="B270" s="30"/>
      <c r="C270" s="60"/>
      <c r="D270" s="12"/>
      <c r="E270" s="8"/>
      <c r="F270" s="8"/>
      <c r="G270" s="8"/>
      <c r="H270" s="8"/>
      <c r="I270" s="60"/>
      <c r="J270" s="60"/>
      <c r="K270" s="60"/>
      <c r="L270" s="60"/>
      <c r="M270" s="60"/>
      <c r="N270" s="8"/>
      <c r="O270" s="8"/>
    </row>
    <row r="271" spans="1:15" ht="43.15" customHeight="1" x14ac:dyDescent="0.3">
      <c r="A271" s="26"/>
      <c r="B271" s="30"/>
      <c r="C271" s="60"/>
      <c r="D271" s="12"/>
      <c r="E271" s="8"/>
      <c r="F271" s="8"/>
      <c r="G271" s="8"/>
      <c r="H271" s="8"/>
      <c r="I271" s="60"/>
      <c r="J271" s="60"/>
      <c r="K271" s="60"/>
      <c r="L271" s="60"/>
      <c r="M271" s="60"/>
      <c r="N271" s="8"/>
      <c r="O271" s="8"/>
    </row>
    <row r="272" spans="1:15" ht="43.15" customHeight="1" x14ac:dyDescent="0.3">
      <c r="A272" s="26"/>
      <c r="B272" s="30"/>
      <c r="C272" s="60"/>
      <c r="D272" s="12"/>
      <c r="E272" s="8"/>
      <c r="F272" s="8"/>
      <c r="G272" s="8"/>
      <c r="H272" s="8"/>
      <c r="I272" s="60"/>
      <c r="J272" s="60"/>
      <c r="K272" s="60"/>
      <c r="L272" s="60"/>
      <c r="M272" s="60"/>
      <c r="N272" s="8"/>
      <c r="O272" s="8"/>
    </row>
    <row r="273" spans="1:15" ht="43.15" customHeight="1" x14ac:dyDescent="0.3">
      <c r="A273" s="26"/>
      <c r="B273" s="30"/>
      <c r="C273" s="60"/>
      <c r="D273" s="12"/>
      <c r="E273" s="8"/>
      <c r="F273" s="8"/>
      <c r="G273" s="8"/>
      <c r="H273" s="8"/>
      <c r="I273" s="60"/>
      <c r="J273" s="60"/>
      <c r="K273" s="60"/>
      <c r="L273" s="60"/>
      <c r="M273" s="60"/>
      <c r="N273" s="8"/>
      <c r="O273" s="8"/>
    </row>
    <row r="274" spans="1:15" ht="43.15" customHeight="1" x14ac:dyDescent="0.3">
      <c r="A274" s="26"/>
      <c r="B274" s="30"/>
      <c r="C274" s="60"/>
      <c r="D274" s="12"/>
      <c r="E274" s="8"/>
      <c r="F274" s="8"/>
      <c r="G274" s="8"/>
      <c r="H274" s="8"/>
      <c r="I274" s="60"/>
      <c r="J274" s="60"/>
      <c r="K274" s="60"/>
      <c r="L274" s="60"/>
      <c r="M274" s="60"/>
      <c r="N274" s="8"/>
      <c r="O274" s="8"/>
    </row>
    <row r="275" spans="1:15" ht="43.15" customHeight="1" x14ac:dyDescent="0.3">
      <c r="A275" s="26"/>
      <c r="B275" s="30"/>
      <c r="C275" s="60"/>
      <c r="D275" s="12"/>
      <c r="E275" s="8"/>
      <c r="F275" s="8"/>
      <c r="G275" s="8"/>
      <c r="H275" s="8"/>
      <c r="I275" s="60"/>
      <c r="J275" s="60"/>
      <c r="K275" s="60"/>
      <c r="L275" s="60"/>
      <c r="M275" s="60"/>
      <c r="N275" s="8"/>
      <c r="O275" s="8"/>
    </row>
    <row r="276" spans="1:15" ht="43.15" customHeight="1" x14ac:dyDescent="0.3">
      <c r="A276" s="26"/>
      <c r="B276" s="30"/>
      <c r="C276" s="60"/>
      <c r="D276" s="12"/>
      <c r="E276" s="8"/>
      <c r="F276" s="8"/>
      <c r="G276" s="8"/>
      <c r="H276" s="8"/>
      <c r="I276" s="60"/>
      <c r="J276" s="60"/>
      <c r="K276" s="60"/>
      <c r="L276" s="60"/>
      <c r="M276" s="60"/>
      <c r="N276" s="8"/>
      <c r="O276" s="8"/>
    </row>
    <row r="277" spans="1:15" ht="43.15" customHeight="1" x14ac:dyDescent="0.3">
      <c r="A277" s="26"/>
      <c r="B277" s="30"/>
      <c r="C277" s="60"/>
      <c r="D277" s="12"/>
      <c r="E277" s="8"/>
      <c r="F277" s="8"/>
      <c r="G277" s="8"/>
      <c r="H277" s="8"/>
      <c r="I277" s="60"/>
      <c r="J277" s="60"/>
      <c r="K277" s="60"/>
      <c r="L277" s="60"/>
      <c r="M277" s="60"/>
      <c r="N277" s="8"/>
      <c r="O277" s="8"/>
    </row>
    <row r="278" spans="1:15" ht="43.15" customHeight="1" x14ac:dyDescent="0.3">
      <c r="A278" s="26"/>
      <c r="B278" s="30"/>
      <c r="C278" s="60"/>
      <c r="D278" s="12"/>
      <c r="E278" s="8"/>
      <c r="F278" s="8"/>
      <c r="G278" s="8"/>
      <c r="H278" s="8"/>
      <c r="I278" s="60"/>
      <c r="J278" s="60"/>
      <c r="K278" s="60"/>
      <c r="L278" s="60"/>
      <c r="M278" s="60"/>
      <c r="N278" s="8"/>
      <c r="O278" s="8"/>
    </row>
    <row r="279" spans="1:15" ht="43.15" customHeight="1" x14ac:dyDescent="0.3">
      <c r="A279" s="26"/>
      <c r="B279" s="30"/>
      <c r="C279" s="60"/>
      <c r="D279" s="12"/>
      <c r="E279" s="8"/>
      <c r="F279" s="8"/>
      <c r="G279" s="8"/>
      <c r="H279" s="8"/>
      <c r="I279" s="60"/>
      <c r="J279" s="60"/>
      <c r="K279" s="60"/>
      <c r="L279" s="60"/>
      <c r="M279" s="60"/>
      <c r="N279" s="8"/>
      <c r="O279" s="8"/>
    </row>
    <row r="280" spans="1:15" ht="43.15" customHeight="1" x14ac:dyDescent="0.3">
      <c r="A280" s="26"/>
      <c r="B280" s="30"/>
      <c r="C280" s="60"/>
      <c r="D280" s="12"/>
      <c r="E280" s="8"/>
      <c r="F280" s="8"/>
      <c r="G280" s="8"/>
      <c r="H280" s="8"/>
      <c r="I280" s="60"/>
      <c r="J280" s="60"/>
      <c r="K280" s="60"/>
      <c r="L280" s="60"/>
      <c r="M280" s="60"/>
      <c r="N280" s="8"/>
      <c r="O280" s="8"/>
    </row>
    <row r="281" spans="1:15" ht="43.15" customHeight="1" x14ac:dyDescent="0.3">
      <c r="A281" s="26"/>
      <c r="B281" s="30"/>
      <c r="C281" s="60"/>
      <c r="D281" s="12"/>
      <c r="E281" s="8"/>
      <c r="F281" s="8"/>
      <c r="G281" s="8"/>
      <c r="H281" s="8"/>
      <c r="I281" s="60"/>
      <c r="J281" s="60"/>
      <c r="K281" s="60"/>
      <c r="L281" s="60"/>
      <c r="M281" s="60"/>
      <c r="N281" s="8"/>
      <c r="O281" s="8"/>
    </row>
    <row r="282" spans="1:15" ht="43.15" customHeight="1" x14ac:dyDescent="0.3">
      <c r="A282" s="26"/>
      <c r="B282" s="30"/>
      <c r="C282" s="60"/>
      <c r="D282" s="12"/>
      <c r="E282" s="8"/>
      <c r="F282" s="8"/>
      <c r="G282" s="8"/>
      <c r="H282" s="8"/>
      <c r="I282" s="60"/>
      <c r="J282" s="60"/>
      <c r="K282" s="60"/>
      <c r="L282" s="60"/>
      <c r="M282" s="60"/>
      <c r="N282" s="8"/>
      <c r="O282" s="8"/>
    </row>
    <row r="283" spans="1:15" ht="43.15" customHeight="1" x14ac:dyDescent="0.3">
      <c r="A283" s="26"/>
      <c r="B283" s="30"/>
      <c r="C283" s="60"/>
      <c r="D283" s="12"/>
      <c r="E283" s="8"/>
      <c r="F283" s="8"/>
      <c r="G283" s="8"/>
      <c r="H283" s="8"/>
      <c r="I283" s="60"/>
      <c r="J283" s="60"/>
      <c r="K283" s="60"/>
      <c r="L283" s="60"/>
      <c r="M283" s="60"/>
      <c r="N283" s="8"/>
      <c r="O283" s="8"/>
    </row>
    <row r="284" spans="1:15" ht="43.15" customHeight="1" x14ac:dyDescent="0.3">
      <c r="A284" s="26"/>
      <c r="B284" s="30"/>
      <c r="C284" s="60"/>
      <c r="D284" s="12"/>
      <c r="E284" s="8"/>
      <c r="F284" s="8"/>
      <c r="G284" s="8"/>
      <c r="H284" s="8"/>
      <c r="I284" s="60"/>
      <c r="J284" s="60"/>
      <c r="K284" s="60"/>
      <c r="L284" s="60"/>
      <c r="M284" s="60"/>
      <c r="N284" s="8"/>
      <c r="O284" s="8"/>
    </row>
    <row r="285" spans="1:15" ht="43.15" customHeight="1" x14ac:dyDescent="0.3">
      <c r="A285" s="26"/>
      <c r="B285" s="30"/>
      <c r="C285" s="60"/>
      <c r="D285" s="12"/>
      <c r="E285" s="8"/>
      <c r="F285" s="8"/>
      <c r="G285" s="8"/>
      <c r="H285" s="8"/>
      <c r="I285" s="60"/>
      <c r="J285" s="60"/>
      <c r="K285" s="60"/>
      <c r="L285" s="60"/>
      <c r="M285" s="60"/>
      <c r="N285" s="8"/>
      <c r="O285" s="8"/>
    </row>
    <row r="286" spans="1:15" ht="43.15" customHeight="1" x14ac:dyDescent="0.3">
      <c r="A286" s="26"/>
      <c r="B286" s="30"/>
      <c r="C286" s="60"/>
      <c r="D286" s="12"/>
      <c r="E286" s="8"/>
      <c r="F286" s="8"/>
      <c r="G286" s="8"/>
      <c r="H286" s="8"/>
      <c r="I286" s="60"/>
      <c r="J286" s="60"/>
      <c r="K286" s="60"/>
      <c r="L286" s="60"/>
      <c r="M286" s="60"/>
      <c r="N286" s="8"/>
      <c r="O286" s="8"/>
    </row>
    <row r="287" spans="1:15" ht="43.15" customHeight="1" x14ac:dyDescent="0.3">
      <c r="A287" s="26"/>
      <c r="B287" s="30"/>
      <c r="C287" s="60"/>
      <c r="D287" s="12"/>
      <c r="E287" s="8"/>
      <c r="F287" s="8"/>
      <c r="G287" s="8"/>
      <c r="H287" s="8"/>
      <c r="I287" s="60"/>
      <c r="J287" s="60"/>
      <c r="K287" s="60"/>
      <c r="L287" s="60"/>
      <c r="M287" s="60"/>
      <c r="N287" s="8"/>
      <c r="O287" s="8"/>
    </row>
    <row r="288" spans="1:15" ht="43.15" customHeight="1" x14ac:dyDescent="0.3">
      <c r="A288" s="26"/>
      <c r="B288" s="30"/>
      <c r="C288" s="60"/>
      <c r="D288" s="12"/>
      <c r="E288" s="8"/>
      <c r="F288" s="8"/>
      <c r="G288" s="8"/>
      <c r="H288" s="8"/>
      <c r="I288" s="60"/>
      <c r="J288" s="60"/>
      <c r="K288" s="60"/>
      <c r="L288" s="60"/>
      <c r="M288" s="60"/>
      <c r="N288" s="8"/>
      <c r="O288" s="8"/>
    </row>
    <row r="289" spans="1:15" ht="43.15" customHeight="1" x14ac:dyDescent="0.3">
      <c r="A289" s="26"/>
      <c r="B289" s="30"/>
      <c r="C289" s="60"/>
      <c r="D289" s="12"/>
      <c r="E289" s="8"/>
      <c r="F289" s="8"/>
      <c r="G289" s="8"/>
      <c r="H289" s="8"/>
      <c r="I289" s="60"/>
      <c r="J289" s="60"/>
      <c r="K289" s="60"/>
      <c r="L289" s="60"/>
      <c r="M289" s="60"/>
      <c r="N289" s="8"/>
      <c r="O289" s="8"/>
    </row>
    <row r="290" spans="1:15" ht="43.15" customHeight="1" x14ac:dyDescent="0.3">
      <c r="A290" s="26"/>
      <c r="B290" s="30"/>
      <c r="C290" s="60"/>
      <c r="D290" s="12"/>
      <c r="E290" s="8"/>
      <c r="F290" s="8"/>
      <c r="G290" s="8"/>
      <c r="H290" s="8"/>
      <c r="I290" s="60"/>
      <c r="J290" s="60"/>
      <c r="K290" s="60"/>
      <c r="L290" s="60"/>
      <c r="M290" s="60"/>
      <c r="N290" s="8"/>
      <c r="O290" s="8"/>
    </row>
    <row r="291" spans="1:15" ht="43.15" customHeight="1" x14ac:dyDescent="0.3">
      <c r="A291" s="26"/>
      <c r="B291" s="30"/>
      <c r="C291" s="60"/>
      <c r="D291" s="12"/>
      <c r="E291" s="8"/>
      <c r="F291" s="8"/>
      <c r="G291" s="8"/>
      <c r="H291" s="8"/>
      <c r="I291" s="60"/>
      <c r="J291" s="60"/>
      <c r="K291" s="60"/>
      <c r="L291" s="60"/>
      <c r="M291" s="60"/>
      <c r="N291" s="8"/>
      <c r="O291" s="8"/>
    </row>
    <row r="292" spans="1:15" ht="43.15" customHeight="1" x14ac:dyDescent="0.3">
      <c r="A292" s="26"/>
      <c r="B292" s="30"/>
      <c r="C292" s="60"/>
      <c r="D292" s="12"/>
      <c r="E292" s="8"/>
      <c r="F292" s="8"/>
      <c r="G292" s="8"/>
      <c r="H292" s="8"/>
      <c r="I292" s="60"/>
      <c r="J292" s="60"/>
      <c r="K292" s="60"/>
      <c r="L292" s="60"/>
      <c r="M292" s="60"/>
      <c r="N292" s="8"/>
      <c r="O292" s="8"/>
    </row>
    <row r="293" spans="1:15" ht="43.15" customHeight="1" x14ac:dyDescent="0.3">
      <c r="A293" s="26"/>
      <c r="B293" s="30"/>
      <c r="C293" s="60"/>
      <c r="D293" s="60"/>
      <c r="E293" s="8"/>
      <c r="F293" s="8"/>
      <c r="G293" s="8"/>
      <c r="H293" s="8"/>
      <c r="I293" s="60"/>
      <c r="J293" s="60"/>
      <c r="K293" s="60"/>
      <c r="L293" s="60"/>
      <c r="M293" s="60"/>
      <c r="N293" s="8"/>
      <c r="O293" s="8"/>
    </row>
    <row r="294" spans="1:15" ht="43.15" customHeight="1" x14ac:dyDescent="0.3">
      <c r="A294" s="26"/>
      <c r="B294" s="30"/>
      <c r="C294" s="60"/>
      <c r="D294" s="60"/>
      <c r="E294" s="8"/>
      <c r="F294" s="8"/>
      <c r="G294" s="8"/>
      <c r="H294" s="8"/>
      <c r="I294" s="60"/>
      <c r="J294" s="60"/>
      <c r="K294" s="60"/>
      <c r="L294" s="60"/>
      <c r="M294" s="60"/>
      <c r="N294" s="8"/>
      <c r="O294" s="8"/>
    </row>
    <row r="295" spans="1:15" ht="43.15" customHeight="1" x14ac:dyDescent="0.3">
      <c r="A295" s="26"/>
      <c r="B295" s="30"/>
      <c r="C295" s="60"/>
      <c r="D295" s="60"/>
      <c r="E295" s="8"/>
      <c r="F295" s="8"/>
      <c r="G295" s="8"/>
      <c r="H295" s="8"/>
      <c r="I295" s="60"/>
      <c r="J295" s="60"/>
      <c r="K295" s="60"/>
      <c r="L295" s="60"/>
      <c r="M295" s="60"/>
      <c r="N295" s="8"/>
      <c r="O295" s="8"/>
    </row>
    <row r="296" spans="1:15" ht="43.15" customHeight="1" x14ac:dyDescent="0.3">
      <c r="A296" s="26"/>
      <c r="B296" s="30"/>
      <c r="C296" s="60"/>
      <c r="D296" s="60"/>
      <c r="E296" s="8"/>
      <c r="F296" s="8"/>
      <c r="G296" s="8"/>
      <c r="H296" s="8"/>
      <c r="I296" s="60"/>
      <c r="J296" s="60"/>
      <c r="K296" s="60"/>
      <c r="L296" s="60"/>
      <c r="M296" s="60"/>
      <c r="N296" s="8"/>
      <c r="O296" s="8"/>
    </row>
  </sheetData>
  <sheetProtection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5:G15 A16:F16 A13:A14 A1:O9 J13:O16 A12:O12 A10:E10 A11:D11 K10:O11 A17:O18 A39:O995 C13:G13 C14:F14">
    <cfRule type="expression" dxfId="116" priority="67">
      <formula>$F1="Fermeture"</formula>
    </cfRule>
    <cfRule type="expression" dxfId="115" priority="68">
      <formula>$F1="Modification"</formula>
    </cfRule>
    <cfRule type="expression" dxfId="114" priority="69">
      <formula>$F1="Création"</formula>
    </cfRule>
  </conditionalFormatting>
  <conditionalFormatting sqref="N1:N18 N39:N995">
    <cfRule type="expression" dxfId="113" priority="66">
      <formula>$M1="Porteuse"</formula>
    </cfRule>
  </conditionalFormatting>
  <conditionalFormatting sqref="A1:A18 D1:E18 G1:N12 G17:N18 G13:G16 J13:N16 G39:N995 D39:E995 A39:A995">
    <cfRule type="expression" dxfId="112" priority="65">
      <formula>$C1="Option"</formula>
    </cfRule>
  </conditionalFormatting>
  <conditionalFormatting sqref="A19:A36 G19:N36">
    <cfRule type="expression" dxfId="111" priority="13">
      <formula>$C19="Option"</formula>
    </cfRule>
  </conditionalFormatting>
  <conditionalFormatting sqref="A36:A38 G36:N38">
    <cfRule type="expression" dxfId="110" priority="46">
      <formula>$C36="Option"</formula>
    </cfRule>
  </conditionalFormatting>
  <conditionalFormatting sqref="A38">
    <cfRule type="expression" dxfId="109" priority="27">
      <formula>$C38="Option"</formula>
    </cfRule>
    <cfRule type="expression" dxfId="108" priority="28">
      <formula>$F38="Fermeture"</formula>
    </cfRule>
    <cfRule type="expression" dxfId="107" priority="29">
      <formula>$F38="Modification"</formula>
    </cfRule>
    <cfRule type="expression" dxfId="106" priority="30">
      <formula>$F38="Création"</formula>
    </cfRule>
  </conditionalFormatting>
  <conditionalFormatting sqref="A19:J35">
    <cfRule type="expression" dxfId="105" priority="14">
      <formula>$F19="Fermeture"</formula>
    </cfRule>
  </conditionalFormatting>
  <conditionalFormatting sqref="A35:J35">
    <cfRule type="expression" dxfId="104" priority="15">
      <formula>$F35="Modification"</formula>
    </cfRule>
    <cfRule type="expression" dxfId="103" priority="16">
      <formula>$F35="Création"</formula>
    </cfRule>
  </conditionalFormatting>
  <conditionalFormatting sqref="A36:J38 C33:J33 B34:J34">
    <cfRule type="expression" dxfId="102" priority="58">
      <formula>$F33="Fermeture"</formula>
    </cfRule>
  </conditionalFormatting>
  <conditionalFormatting sqref="A38:J38 L38:O38">
    <cfRule type="expression" dxfId="101" priority="49">
      <formula>$F38="Modification"</formula>
    </cfRule>
    <cfRule type="expression" dxfId="100" priority="50">
      <formula>$F38="Création"</formula>
    </cfRule>
  </conditionalFormatting>
  <conditionalFormatting sqref="A36:O36">
    <cfRule type="expression" dxfId="99" priority="42">
      <formula>$F36="Fermeture"</formula>
    </cfRule>
    <cfRule type="expression" dxfId="98" priority="43">
      <formula>$F36="Modification"</formula>
    </cfRule>
    <cfRule type="expression" dxfId="97" priority="44">
      <formula>$F36="Création"</formula>
    </cfRule>
  </conditionalFormatting>
  <conditionalFormatting sqref="B19:D26">
    <cfRule type="expression" dxfId="96" priority="56">
      <formula>$F19="Modification"</formula>
    </cfRule>
    <cfRule type="expression" dxfId="95" priority="57">
      <formula>$F19="Création"</formula>
    </cfRule>
  </conditionalFormatting>
  <conditionalFormatting sqref="B36:D36">
    <cfRule type="expression" dxfId="94" priority="55">
      <formula>$F36="Fermeture"</formula>
    </cfRule>
  </conditionalFormatting>
  <conditionalFormatting sqref="B38:O38">
    <cfRule type="expression" dxfId="93" priority="34">
      <formula>$F38="Fermeture"</formula>
    </cfRule>
    <cfRule type="expression" dxfId="92" priority="35">
      <formula>$F38="Modification"</formula>
    </cfRule>
    <cfRule type="expression" dxfId="91" priority="36">
      <formula>$F38="Création"</formula>
    </cfRule>
  </conditionalFormatting>
  <conditionalFormatting sqref="D19:E36">
    <cfRule type="expression" dxfId="90" priority="12">
      <formula>$C19="Option"</formula>
    </cfRule>
  </conditionalFormatting>
  <conditionalFormatting sqref="D36:E38">
    <cfRule type="expression" dxfId="89" priority="45">
      <formula>$C36="Option"</formula>
    </cfRule>
  </conditionalFormatting>
  <conditionalFormatting sqref="D38:E38">
    <cfRule type="expression" dxfId="88" priority="31">
      <formula>$C38="Option"</formula>
    </cfRule>
  </conditionalFormatting>
  <conditionalFormatting sqref="B27:D34 A36:J38 E19:J34">
    <cfRule type="expression" dxfId="87" priority="59">
      <formula>$F19="Modification"</formula>
    </cfRule>
    <cfRule type="expression" dxfId="86" priority="60">
      <formula>$F19="Création"</formula>
    </cfRule>
  </conditionalFormatting>
  <conditionalFormatting sqref="G38:N38">
    <cfRule type="expression" dxfId="85" priority="32">
      <formula>$C38="Option"</formula>
    </cfRule>
    <cfRule type="expression" dxfId="84" priority="37">
      <formula>$C38="Option"</formula>
    </cfRule>
  </conditionalFormatting>
  <conditionalFormatting sqref="K38">
    <cfRule type="expression" dxfId="83" priority="38">
      <formula>$F38="Fermeture"</formula>
    </cfRule>
    <cfRule type="expression" dxfId="82" priority="39">
      <formula>$F38="Modification"</formula>
    </cfRule>
    <cfRule type="expression" dxfId="81" priority="40">
      <formula>$F38="Création"</formula>
    </cfRule>
  </conditionalFormatting>
  <conditionalFormatting sqref="K27:N28">
    <cfRule type="expression" dxfId="80" priority="21">
      <formula>$F27="Fermeture"</formula>
    </cfRule>
    <cfRule type="expression" dxfId="79" priority="22">
      <formula>$F27="Modification"</formula>
    </cfRule>
    <cfRule type="expression" dxfId="78" priority="23">
      <formula>$F27="Création"</formula>
    </cfRule>
  </conditionalFormatting>
  <conditionalFormatting sqref="K19:O19 A19:A34 K26:O26 K29:N29 K30:O34 K36:O38">
    <cfRule type="expression" dxfId="77" priority="64">
      <formula>$F19="Création"</formula>
    </cfRule>
  </conditionalFormatting>
  <conditionalFormatting sqref="K19:O19 K26:O26 K29:N29 K30:O34 K36:O38 A19:A34">
    <cfRule type="expression" dxfId="76" priority="63">
      <formula>$F19="Modification"</formula>
    </cfRule>
  </conditionalFormatting>
  <conditionalFormatting sqref="K19:O19 K26:O26 K29:N29 K30:O34 K36:O38">
    <cfRule type="expression" dxfId="75" priority="62">
      <formula>$F19="Fermeture"</formula>
    </cfRule>
  </conditionalFormatting>
  <conditionalFormatting sqref="K20:O25">
    <cfRule type="expression" dxfId="74" priority="52">
      <formula>$F20="Fermeture"</formula>
    </cfRule>
    <cfRule type="expression" dxfId="73" priority="53">
      <formula>$F20="Modification"</formula>
    </cfRule>
    <cfRule type="expression" dxfId="72" priority="54">
      <formula>$F20="Création"</formula>
    </cfRule>
  </conditionalFormatting>
  <conditionalFormatting sqref="K35:O35">
    <cfRule type="expression" dxfId="71" priority="18">
      <formula>$F35="Fermeture"</formula>
    </cfRule>
    <cfRule type="expression" dxfId="70" priority="19">
      <formula>$F35="Modification"</formula>
    </cfRule>
    <cfRule type="expression" dxfId="69" priority="20">
      <formula>$F35="Création"</formula>
    </cfRule>
  </conditionalFormatting>
  <conditionalFormatting sqref="L38:O38 A38:J38">
    <cfRule type="expression" dxfId="68" priority="48">
      <formula>$F38="Fermeture"</formula>
    </cfRule>
  </conditionalFormatting>
  <conditionalFormatting sqref="N20:N25">
    <cfRule type="expression" dxfId="67" priority="51">
      <formula>$M20="Porteuse"</formula>
    </cfRule>
  </conditionalFormatting>
  <conditionalFormatting sqref="N35">
    <cfRule type="expression" dxfId="66" priority="17">
      <formula>$M35="Porteuse"</formula>
    </cfRule>
  </conditionalFormatting>
  <conditionalFormatting sqref="N36">
    <cfRule type="expression" dxfId="65" priority="41">
      <formula>$M36="Porteuse"</formula>
    </cfRule>
  </conditionalFormatting>
  <conditionalFormatting sqref="N36:N38 N26:N34 N19">
    <cfRule type="expression" dxfId="64" priority="61">
      <formula>$M19="Porteuse"</formula>
    </cfRule>
  </conditionalFormatting>
  <conditionalFormatting sqref="N38">
    <cfRule type="expression" dxfId="63" priority="33">
      <formula>$M38="Porteuse"</formula>
    </cfRule>
    <cfRule type="expression" dxfId="62" priority="47">
      <formula>$M38="Porteuse"</formula>
    </cfRule>
  </conditionalFormatting>
  <conditionalFormatting sqref="O27:O29">
    <cfRule type="expression" dxfId="61" priority="24">
      <formula>$F27="Fermeture"</formula>
    </cfRule>
    <cfRule type="expression" dxfId="60" priority="25">
      <formula>$F27="Modification"</formula>
    </cfRule>
    <cfRule type="expression" dxfId="59" priority="26">
      <formula>$F27="Création"</formula>
    </cfRule>
  </conditionalFormatting>
  <conditionalFormatting sqref="H13:I14">
    <cfRule type="expression" dxfId="58" priority="8">
      <formula>$C13="Option"</formula>
    </cfRule>
  </conditionalFormatting>
  <conditionalFormatting sqref="H13">
    <cfRule type="expression" dxfId="57" priority="10">
      <formula>$F13="Modification"</formula>
    </cfRule>
    <cfRule type="expression" dxfId="56" priority="11">
      <formula>$F13="Création"</formula>
    </cfRule>
  </conditionalFormatting>
  <conditionalFormatting sqref="H13">
    <cfRule type="expression" dxfId="55" priority="9">
      <formula>$F13="Fermeture"</formula>
    </cfRule>
  </conditionalFormatting>
  <conditionalFormatting sqref="H15:I16">
    <cfRule type="expression" dxfId="54" priority="4">
      <formula>$C15="Option"</formula>
    </cfRule>
  </conditionalFormatting>
  <conditionalFormatting sqref="H15">
    <cfRule type="expression" dxfId="53" priority="6">
      <formula>$F15="Modification"</formula>
    </cfRule>
    <cfRule type="expression" dxfId="52" priority="7">
      <formula>$F15="Création"</formula>
    </cfRule>
  </conditionalFormatting>
  <conditionalFormatting sqref="H15">
    <cfRule type="expression" dxfId="51" priority="5">
      <formula>$F15="Fermeture"</formula>
    </cfRule>
  </conditionalFormatting>
  <conditionalFormatting sqref="B13:B14">
    <cfRule type="expression" dxfId="50" priority="2">
      <formula>$F13="Modification"</formula>
    </cfRule>
    <cfRule type="expression" dxfId="49" priority="3">
      <formula>$F13="Création"</formula>
    </cfRule>
  </conditionalFormatting>
  <conditionalFormatting sqref="B13:B14">
    <cfRule type="expression" dxfId="48" priority="1">
      <formula>$F13="Fermeture"</formula>
    </cfRule>
  </conditionalFormatting>
  <dataValidations count="6">
    <dataValidation type="list" allowBlank="1" showInputMessage="1" showErrorMessage="1" sqref="L19:L296" xr:uid="{857573F7-6763-4603-850C-BAEFC6BB77DA}">
      <formula1>"Anglais"</formula1>
    </dataValidation>
    <dataValidation type="list" allowBlank="1" showInputMessage="1" showErrorMessage="1" sqref="M19:M296" xr:uid="{B9C83211-A10F-4270-8D5A-26A18FD4DAA9}">
      <formula1>List_Mutualisation</formula1>
    </dataValidation>
    <dataValidation type="list" allowBlank="1" showInputMessage="1" showErrorMessage="1" sqref="H19:H296" xr:uid="{08986E2F-F5F9-4B52-8C61-82A9629C673A}">
      <formula1>List_CNU</formula1>
    </dataValidation>
    <dataValidation type="list" allowBlank="1" showInputMessage="1" showErrorMessage="1" sqref="C19:C296" xr:uid="{BF1415C2-596F-4DF4-B40F-E4BCD0C8AE4B}">
      <formula1>List_NatureELP</formula1>
    </dataValidation>
    <dataValidation type="list" allowBlank="1" showInputMessage="1" showErrorMessage="1" sqref="F19:F296" xr:uid="{B09CD4A8-9779-4CC8-A088-6C7BD3A937AD}">
      <formula1>List_Statut</formula1>
    </dataValidation>
    <dataValidation type="list" allowBlank="1" showInputMessage="1" showErrorMessage="1" sqref="E19:E296" xr:uid="{8EC2C843-FF00-4BBE-8476-3BCE5A4A2899}">
      <formula1>List_Type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abSelected="1" zoomScale="70" zoomScaleNormal="70" workbookViewId="0">
      <pane ySplit="18" topLeftCell="A19" activePane="bottomLeft" state="frozen"/>
      <selection pane="bottomLeft" activeCell="A19" sqref="A19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6" t="s">
        <v>233</v>
      </c>
      <c r="B7" s="137" t="str">
        <f>'Fiche Générale'!B2</f>
        <v>HEALTHY</v>
      </c>
      <c r="C7" s="136" t="s">
        <v>234</v>
      </c>
      <c r="D7" s="136"/>
      <c r="E7" s="140" t="str">
        <f>'Fiche Générale'!B3</f>
        <v>Ingénierie de la Santé</v>
      </c>
      <c r="F7" s="137"/>
      <c r="G7" s="136" t="s">
        <v>235</v>
      </c>
      <c r="H7" s="143" t="str">
        <f>'Fiche Générale'!B4</f>
        <v>MMISA18</v>
      </c>
      <c r="I7" s="143"/>
      <c r="J7" s="143"/>
    </row>
    <row r="8" spans="1:10" ht="18" customHeight="1" x14ac:dyDescent="0.25">
      <c r="A8" s="136"/>
      <c r="B8" s="138"/>
      <c r="C8" s="136"/>
      <c r="D8" s="136"/>
      <c r="E8" s="141"/>
      <c r="F8" s="138"/>
      <c r="G8" s="136"/>
      <c r="H8" s="143"/>
      <c r="I8" s="143"/>
      <c r="J8" s="143"/>
    </row>
    <row r="9" spans="1:10" ht="18" customHeight="1" x14ac:dyDescent="0.25">
      <c r="A9" s="136"/>
      <c r="B9" s="138"/>
      <c r="C9" s="136"/>
      <c r="D9" s="136"/>
      <c r="E9" s="142"/>
      <c r="F9" s="139"/>
      <c r="G9" s="136"/>
      <c r="H9" s="143"/>
      <c r="I9" s="143"/>
      <c r="J9" s="143"/>
    </row>
    <row r="10" spans="1:10" ht="18" customHeight="1" x14ac:dyDescent="0.25">
      <c r="A10" s="136"/>
      <c r="B10" s="138"/>
      <c r="C10" s="144" t="s">
        <v>236</v>
      </c>
      <c r="D10" s="144"/>
      <c r="E10" s="145" t="str">
        <f>'Fiche Générale'!B12</f>
        <v>Education, Rééducation, Recherche en Science de la Santé</v>
      </c>
      <c r="F10" s="146"/>
      <c r="G10" s="146"/>
      <c r="H10" s="146"/>
      <c r="I10" s="146"/>
      <c r="J10" s="147"/>
    </row>
    <row r="11" spans="1:10" ht="18" customHeight="1" x14ac:dyDescent="0.25">
      <c r="A11" s="136"/>
      <c r="B11" s="139"/>
      <c r="C11" s="144"/>
      <c r="D11" s="144"/>
      <c r="E11" s="148"/>
      <c r="F11" s="149"/>
      <c r="G11" s="149"/>
      <c r="H11" s="149"/>
      <c r="I11" s="149"/>
      <c r="J11" s="150"/>
    </row>
    <row r="13" spans="1:10" x14ac:dyDescent="0.25">
      <c r="A13" s="129" t="s">
        <v>237</v>
      </c>
      <c r="B13" s="98" t="s">
        <v>276</v>
      </c>
      <c r="C13" s="129" t="s">
        <v>238</v>
      </c>
      <c r="D13" s="129"/>
      <c r="E13" s="130" t="e">
        <f>#REF!</f>
        <v>#REF!</v>
      </c>
      <c r="F13" s="130"/>
      <c r="G13" s="129" t="s">
        <v>239</v>
      </c>
      <c r="H13" s="95">
        <f>Calcul!G7</f>
        <v>592.5</v>
      </c>
      <c r="I13" s="95"/>
    </row>
    <row r="14" spans="1:10" x14ac:dyDescent="0.25">
      <c r="A14" s="129"/>
      <c r="B14" s="101"/>
      <c r="C14" s="129"/>
      <c r="D14" s="129"/>
      <c r="E14" s="130"/>
      <c r="F14" s="130"/>
      <c r="G14" s="129"/>
      <c r="H14" s="95"/>
      <c r="I14" s="95"/>
    </row>
    <row r="15" spans="1:10" x14ac:dyDescent="0.25">
      <c r="A15" s="129" t="s">
        <v>240</v>
      </c>
      <c r="B15" s="98" t="s">
        <v>204</v>
      </c>
      <c r="C15" s="131" t="s">
        <v>241</v>
      </c>
      <c r="D15" s="132"/>
      <c r="E15" s="129" t="s">
        <v>420</v>
      </c>
      <c r="F15" s="129"/>
      <c r="G15" s="129" t="s">
        <v>242</v>
      </c>
      <c r="H15" s="95">
        <f>Calcul!G20</f>
        <v>562.5</v>
      </c>
      <c r="I15" s="95"/>
    </row>
    <row r="16" spans="1:10" x14ac:dyDescent="0.25">
      <c r="A16" s="129"/>
      <c r="B16" s="101"/>
      <c r="C16" s="133"/>
      <c r="D16" s="134"/>
      <c r="E16" s="129"/>
      <c r="F16" s="129"/>
      <c r="G16" s="129"/>
      <c r="H16" s="95"/>
      <c r="I16" s="9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243</v>
      </c>
      <c r="B18" s="3" t="s">
        <v>244</v>
      </c>
      <c r="C18" s="3" t="s">
        <v>3</v>
      </c>
      <c r="D18" s="3" t="s">
        <v>245</v>
      </c>
      <c r="E18" s="3" t="s">
        <v>6</v>
      </c>
      <c r="F18" s="3" t="s">
        <v>5</v>
      </c>
      <c r="G18" s="3" t="s">
        <v>246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247</v>
      </c>
      <c r="M18" s="3" t="s">
        <v>4</v>
      </c>
      <c r="N18" s="3" t="s">
        <v>248</v>
      </c>
      <c r="O18" s="4" t="s">
        <v>249</v>
      </c>
    </row>
    <row r="19" spans="1:15" s="18" customFormat="1" ht="43.15" customHeight="1" x14ac:dyDescent="0.25">
      <c r="A19" s="25">
        <v>1</v>
      </c>
      <c r="B19" s="5" t="s">
        <v>332</v>
      </c>
      <c r="C19" s="7" t="s">
        <v>12</v>
      </c>
      <c r="D19" s="91">
        <v>6</v>
      </c>
      <c r="E19" s="5"/>
      <c r="F19" s="5" t="s">
        <v>23</v>
      </c>
      <c r="G19" s="5" t="s">
        <v>277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>
        <v>2</v>
      </c>
      <c r="B20" s="6" t="s">
        <v>323</v>
      </c>
      <c r="C20" s="7" t="s">
        <v>21</v>
      </c>
      <c r="D20" s="7"/>
      <c r="E20" s="5"/>
      <c r="F20" s="5" t="s">
        <v>23</v>
      </c>
      <c r="G20" s="5" t="s">
        <v>278</v>
      </c>
      <c r="H20" s="7"/>
      <c r="I20" s="7">
        <v>8</v>
      </c>
      <c r="J20" s="7">
        <v>12</v>
      </c>
      <c r="K20" s="7"/>
      <c r="L20" s="7"/>
      <c r="M20" s="7"/>
      <c r="N20" s="5"/>
      <c r="O20" s="5"/>
    </row>
    <row r="21" spans="1:15" s="18" customFormat="1" ht="43.15" customHeight="1" x14ac:dyDescent="0.25">
      <c r="A21" s="25">
        <v>2</v>
      </c>
      <c r="B21" s="5" t="s">
        <v>324</v>
      </c>
      <c r="C21" s="7" t="s">
        <v>21</v>
      </c>
      <c r="D21" s="7"/>
      <c r="E21" s="5"/>
      <c r="F21" s="5" t="s">
        <v>23</v>
      </c>
      <c r="G21" s="5" t="s">
        <v>279</v>
      </c>
      <c r="H21" s="7"/>
      <c r="I21" s="7">
        <v>10</v>
      </c>
      <c r="J21" s="7">
        <v>10</v>
      </c>
      <c r="K21" s="7"/>
      <c r="L21" s="7"/>
      <c r="M21" s="7"/>
      <c r="N21" s="5"/>
      <c r="O21" s="5"/>
    </row>
    <row r="22" spans="1:15" s="18" customFormat="1" ht="43.15" customHeight="1" x14ac:dyDescent="0.25">
      <c r="A22" s="25">
        <v>2</v>
      </c>
      <c r="B22" s="29" t="s">
        <v>325</v>
      </c>
      <c r="C22" s="7" t="s">
        <v>21</v>
      </c>
      <c r="D22" s="7"/>
      <c r="E22" s="5"/>
      <c r="F22" s="5" t="s">
        <v>23</v>
      </c>
      <c r="G22" s="5" t="s">
        <v>280</v>
      </c>
      <c r="H22" s="7"/>
      <c r="I22" s="7">
        <v>10</v>
      </c>
      <c r="J22" s="7">
        <v>10</v>
      </c>
      <c r="K22" s="7"/>
      <c r="L22" s="7"/>
      <c r="M22" s="7"/>
      <c r="N22" s="5"/>
      <c r="O22" s="5"/>
    </row>
    <row r="23" spans="1:15" s="18" customFormat="1" ht="43.15" customHeight="1" x14ac:dyDescent="0.25">
      <c r="A23" s="24">
        <v>1</v>
      </c>
      <c r="B23" s="28" t="s">
        <v>334</v>
      </c>
      <c r="C23" s="11" t="s">
        <v>12</v>
      </c>
      <c r="D23" s="90">
        <v>3</v>
      </c>
      <c r="E23" s="5"/>
      <c r="F23" s="5" t="s">
        <v>23</v>
      </c>
      <c r="G23" s="6" t="s">
        <v>281</v>
      </c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25">
        <v>2</v>
      </c>
      <c r="B24" s="29" t="s">
        <v>341</v>
      </c>
      <c r="C24" s="7" t="s">
        <v>21</v>
      </c>
      <c r="D24" s="7"/>
      <c r="E24" s="5"/>
      <c r="F24" s="5" t="s">
        <v>23</v>
      </c>
      <c r="G24" s="5" t="s">
        <v>282</v>
      </c>
      <c r="H24" s="7"/>
      <c r="I24" s="7">
        <v>9</v>
      </c>
      <c r="J24" s="7">
        <v>0</v>
      </c>
      <c r="K24" s="7"/>
      <c r="L24" s="7"/>
      <c r="M24" s="7"/>
      <c r="N24" s="5"/>
      <c r="O24" s="5"/>
    </row>
    <row r="25" spans="1:15" ht="43.15" customHeight="1" x14ac:dyDescent="0.25">
      <c r="A25" s="25">
        <v>2</v>
      </c>
      <c r="B25" s="5" t="s">
        <v>283</v>
      </c>
      <c r="C25" s="7" t="s">
        <v>21</v>
      </c>
      <c r="D25" s="7"/>
      <c r="E25" s="5"/>
      <c r="F25" s="5" t="s">
        <v>23</v>
      </c>
      <c r="G25" s="5" t="s">
        <v>284</v>
      </c>
      <c r="H25" s="7"/>
      <c r="I25" s="7">
        <v>15</v>
      </c>
      <c r="J25" s="7">
        <v>6</v>
      </c>
      <c r="K25" s="7"/>
      <c r="L25" s="7" t="s">
        <v>333</v>
      </c>
      <c r="M25" s="7"/>
      <c r="N25" s="5"/>
      <c r="O25" s="5"/>
    </row>
    <row r="26" spans="1:15" ht="43.15" customHeight="1" x14ac:dyDescent="0.25">
      <c r="A26" s="25">
        <v>2</v>
      </c>
      <c r="B26" s="29" t="s">
        <v>285</v>
      </c>
      <c r="C26" s="7" t="s">
        <v>21</v>
      </c>
      <c r="D26" s="7"/>
      <c r="E26" s="5"/>
      <c r="F26" s="5" t="s">
        <v>23</v>
      </c>
      <c r="G26" s="5" t="s">
        <v>286</v>
      </c>
      <c r="H26" s="7"/>
      <c r="I26" s="7">
        <v>7</v>
      </c>
      <c r="J26" s="7">
        <v>13</v>
      </c>
      <c r="K26" s="7"/>
      <c r="L26" s="7"/>
      <c r="M26" s="7"/>
      <c r="N26" s="5"/>
      <c r="O26" s="5"/>
    </row>
    <row r="27" spans="1:15" ht="43.15" customHeight="1" x14ac:dyDescent="0.25">
      <c r="A27" s="25">
        <v>1</v>
      </c>
      <c r="B27" s="5" t="s">
        <v>326</v>
      </c>
      <c r="C27" s="7" t="s">
        <v>12</v>
      </c>
      <c r="D27" s="16">
        <v>6</v>
      </c>
      <c r="E27" s="5"/>
      <c r="F27" s="5" t="s">
        <v>23</v>
      </c>
      <c r="G27" s="5" t="s">
        <v>287</v>
      </c>
      <c r="H27" s="7" t="s">
        <v>190</v>
      </c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>
        <v>2</v>
      </c>
      <c r="B28" s="29" t="s">
        <v>288</v>
      </c>
      <c r="C28" s="7" t="s">
        <v>21</v>
      </c>
      <c r="D28" s="7"/>
      <c r="E28" s="5"/>
      <c r="F28" s="5" t="s">
        <v>23</v>
      </c>
      <c r="G28" s="5" t="s">
        <v>289</v>
      </c>
      <c r="H28" s="51" t="s">
        <v>190</v>
      </c>
      <c r="I28" s="58">
        <v>9</v>
      </c>
      <c r="J28" s="7">
        <v>11</v>
      </c>
      <c r="K28" s="7"/>
      <c r="L28" s="7"/>
      <c r="M28" s="7"/>
      <c r="N28" s="5"/>
      <c r="O28" s="5"/>
    </row>
    <row r="29" spans="1:15" ht="43.15" customHeight="1" x14ac:dyDescent="0.25">
      <c r="A29" s="25">
        <v>2</v>
      </c>
      <c r="B29" s="29" t="s">
        <v>290</v>
      </c>
      <c r="C29" s="7" t="s">
        <v>21</v>
      </c>
      <c r="D29" s="7"/>
      <c r="E29" s="5"/>
      <c r="F29" s="5" t="s">
        <v>23</v>
      </c>
      <c r="G29" s="5" t="s">
        <v>291</v>
      </c>
      <c r="H29" s="51" t="s">
        <v>190</v>
      </c>
      <c r="I29" s="7">
        <v>3</v>
      </c>
      <c r="J29" s="7">
        <v>17</v>
      </c>
      <c r="K29" s="7"/>
      <c r="L29" s="7"/>
      <c r="M29" s="7"/>
      <c r="N29" s="5"/>
      <c r="O29" s="5"/>
    </row>
    <row r="30" spans="1:15" ht="43.15" customHeight="1" x14ac:dyDescent="0.25">
      <c r="A30" s="25">
        <v>1</v>
      </c>
      <c r="B30" s="5" t="s">
        <v>327</v>
      </c>
      <c r="C30" s="7" t="s">
        <v>12</v>
      </c>
      <c r="D30" s="16">
        <v>6</v>
      </c>
      <c r="E30" s="5"/>
      <c r="F30" s="5" t="s">
        <v>23</v>
      </c>
      <c r="G30" s="5" t="s">
        <v>292</v>
      </c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>
        <v>2</v>
      </c>
      <c r="B31" s="29" t="s">
        <v>328</v>
      </c>
      <c r="C31" s="7" t="s">
        <v>21</v>
      </c>
      <c r="D31" s="7"/>
      <c r="E31" s="5"/>
      <c r="F31" s="5" t="s">
        <v>23</v>
      </c>
      <c r="G31" s="5" t="s">
        <v>293</v>
      </c>
      <c r="H31" s="7"/>
      <c r="I31" s="7">
        <v>12</v>
      </c>
      <c r="J31" s="7">
        <v>8</v>
      </c>
      <c r="K31" s="7"/>
      <c r="L31" s="7"/>
      <c r="M31" s="7"/>
      <c r="N31" s="5"/>
      <c r="O31" s="5"/>
    </row>
    <row r="32" spans="1:15" ht="43.15" customHeight="1" x14ac:dyDescent="0.25">
      <c r="A32" s="25">
        <v>2</v>
      </c>
      <c r="B32" s="29" t="s">
        <v>329</v>
      </c>
      <c r="C32" s="7" t="s">
        <v>21</v>
      </c>
      <c r="D32" s="7"/>
      <c r="E32" s="5"/>
      <c r="F32" s="5" t="s">
        <v>23</v>
      </c>
      <c r="G32" s="5" t="s">
        <v>294</v>
      </c>
      <c r="H32" s="7"/>
      <c r="I32" s="7">
        <v>7</v>
      </c>
      <c r="J32" s="7">
        <v>13</v>
      </c>
      <c r="K32" s="7"/>
      <c r="L32" s="7"/>
      <c r="M32" s="7"/>
      <c r="N32" s="5"/>
      <c r="O32" s="5"/>
    </row>
    <row r="33" spans="1:15" ht="43.15" customHeight="1" x14ac:dyDescent="0.25">
      <c r="A33" s="25">
        <v>1</v>
      </c>
      <c r="B33" s="29" t="s">
        <v>295</v>
      </c>
      <c r="C33" s="7" t="s">
        <v>12</v>
      </c>
      <c r="D33" s="7">
        <v>3</v>
      </c>
      <c r="E33" s="5"/>
      <c r="F33" s="5" t="s">
        <v>23</v>
      </c>
      <c r="G33" s="5" t="s">
        <v>296</v>
      </c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>
        <v>2</v>
      </c>
      <c r="B34" s="29" t="s">
        <v>297</v>
      </c>
      <c r="C34" s="7" t="s">
        <v>21</v>
      </c>
      <c r="D34" s="7"/>
      <c r="E34" s="5"/>
      <c r="F34" s="5" t="s">
        <v>23</v>
      </c>
      <c r="G34" s="5" t="s">
        <v>299</v>
      </c>
      <c r="H34" s="7"/>
      <c r="I34" s="7">
        <v>5</v>
      </c>
      <c r="J34" s="7">
        <v>5</v>
      </c>
      <c r="K34" s="7"/>
      <c r="L34" s="7"/>
      <c r="M34" s="7"/>
      <c r="N34" s="5"/>
      <c r="O34" s="5"/>
    </row>
    <row r="35" spans="1:15" ht="43.15" customHeight="1" x14ac:dyDescent="0.25">
      <c r="A35" s="25">
        <v>2</v>
      </c>
      <c r="B35" s="29" t="s">
        <v>298</v>
      </c>
      <c r="C35" s="7" t="s">
        <v>21</v>
      </c>
      <c r="D35" s="7"/>
      <c r="E35" s="5"/>
      <c r="F35" s="5" t="s">
        <v>23</v>
      </c>
      <c r="G35" s="5" t="s">
        <v>300</v>
      </c>
      <c r="H35" s="7"/>
      <c r="I35" s="7">
        <v>12</v>
      </c>
      <c r="J35" s="7">
        <v>8</v>
      </c>
      <c r="K35" s="7"/>
      <c r="L35" s="7"/>
      <c r="M35" s="7"/>
      <c r="N35" s="5"/>
      <c r="O35" s="5"/>
    </row>
    <row r="36" spans="1:15" ht="43.15" customHeight="1" x14ac:dyDescent="0.25">
      <c r="A36" s="25">
        <v>1</v>
      </c>
      <c r="B36" s="29" t="s">
        <v>302</v>
      </c>
      <c r="C36" s="7" t="s">
        <v>12</v>
      </c>
      <c r="D36" s="16">
        <v>6</v>
      </c>
      <c r="E36" s="5"/>
      <c r="F36" s="5" t="s">
        <v>23</v>
      </c>
      <c r="G36" s="5" t="s">
        <v>303</v>
      </c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>
        <v>2</v>
      </c>
      <c r="B37" s="29" t="s">
        <v>305</v>
      </c>
      <c r="C37" s="7" t="s">
        <v>21</v>
      </c>
      <c r="D37" s="7"/>
      <c r="E37" s="5"/>
      <c r="F37" s="5" t="s">
        <v>23</v>
      </c>
      <c r="G37" s="5" t="s">
        <v>335</v>
      </c>
      <c r="H37" s="7"/>
      <c r="I37" s="7">
        <v>10</v>
      </c>
      <c r="J37" s="7">
        <v>10</v>
      </c>
      <c r="K37" s="7"/>
      <c r="L37" s="7"/>
      <c r="M37" s="7"/>
      <c r="N37" s="5"/>
      <c r="O37" s="5"/>
    </row>
    <row r="38" spans="1:15" ht="43.15" customHeight="1" x14ac:dyDescent="0.25">
      <c r="A38" s="25">
        <v>2</v>
      </c>
      <c r="B38" s="29" t="s">
        <v>306</v>
      </c>
      <c r="C38" s="51" t="s">
        <v>21</v>
      </c>
      <c r="D38" s="7">
        <v>2</v>
      </c>
      <c r="E38" s="5"/>
      <c r="F38" s="5" t="s">
        <v>30</v>
      </c>
      <c r="G38" s="5" t="s">
        <v>301</v>
      </c>
      <c r="H38" s="7"/>
      <c r="I38" s="7">
        <v>12</v>
      </c>
      <c r="J38" s="7">
        <v>3</v>
      </c>
      <c r="K38" s="7"/>
      <c r="L38" s="7"/>
      <c r="M38" s="7"/>
      <c r="N38" s="5"/>
      <c r="O38" s="5"/>
    </row>
    <row r="39" spans="1:15" ht="43.15" customHeight="1" x14ac:dyDescent="0.25">
      <c r="A39" s="25">
        <v>2</v>
      </c>
      <c r="B39" s="29" t="s">
        <v>330</v>
      </c>
      <c r="C39" s="51" t="s">
        <v>21</v>
      </c>
      <c r="D39" s="7"/>
      <c r="E39" s="5"/>
      <c r="F39" s="5" t="s">
        <v>23</v>
      </c>
      <c r="G39" s="5" t="s">
        <v>304</v>
      </c>
      <c r="H39" s="7"/>
      <c r="I39" s="7">
        <v>15</v>
      </c>
      <c r="J39" s="7">
        <v>25</v>
      </c>
      <c r="K39" s="7"/>
      <c r="L39" s="7"/>
      <c r="M39" s="7"/>
      <c r="N39" s="5"/>
      <c r="O39" s="5"/>
    </row>
    <row r="40" spans="1:15" ht="43.15" customHeight="1" x14ac:dyDescent="0.25">
      <c r="A40" s="25">
        <v>2</v>
      </c>
      <c r="B40" s="29" t="s">
        <v>331</v>
      </c>
      <c r="C40" s="55" t="s">
        <v>21</v>
      </c>
      <c r="D40" s="55"/>
      <c r="E40" s="5"/>
      <c r="F40" s="5" t="s">
        <v>23</v>
      </c>
      <c r="G40" s="5" t="s">
        <v>309</v>
      </c>
      <c r="H40" s="55"/>
      <c r="I40" s="55">
        <v>20</v>
      </c>
      <c r="J40" s="55">
        <v>0</v>
      </c>
      <c r="K40" s="55"/>
      <c r="L40" s="55"/>
      <c r="M40" s="55" t="s">
        <v>22</v>
      </c>
      <c r="N40" s="5" t="s">
        <v>317</v>
      </c>
      <c r="O40" s="5"/>
    </row>
    <row r="41" spans="1:15" ht="43.15" customHeight="1" x14ac:dyDescent="0.25">
      <c r="A41" s="25">
        <v>1</v>
      </c>
      <c r="B41" s="29" t="s">
        <v>308</v>
      </c>
      <c r="C41" s="55" t="s">
        <v>21</v>
      </c>
      <c r="D41" s="55">
        <v>3</v>
      </c>
      <c r="E41" s="5"/>
      <c r="F41" s="54" t="s">
        <v>30</v>
      </c>
      <c r="G41" s="54" t="s">
        <v>307</v>
      </c>
      <c r="H41" s="12"/>
      <c r="I41" s="55"/>
      <c r="J41" s="55"/>
      <c r="K41" s="55"/>
      <c r="L41" s="55"/>
      <c r="M41" s="55"/>
      <c r="N41" s="8"/>
      <c r="O41" s="8"/>
    </row>
    <row r="42" spans="1:15" ht="43.15" customHeight="1" x14ac:dyDescent="0.25">
      <c r="A42" s="25">
        <v>2</v>
      </c>
      <c r="B42" s="29" t="s">
        <v>310</v>
      </c>
      <c r="C42" s="55" t="s">
        <v>21</v>
      </c>
      <c r="D42" s="55">
        <v>1</v>
      </c>
      <c r="E42" s="5"/>
      <c r="F42" s="54" t="s">
        <v>30</v>
      </c>
      <c r="G42" s="54" t="s">
        <v>336</v>
      </c>
      <c r="H42" s="12"/>
      <c r="I42" s="55">
        <v>9</v>
      </c>
      <c r="J42" s="55">
        <v>9</v>
      </c>
      <c r="K42" s="7"/>
      <c r="L42" s="7"/>
      <c r="M42" s="7"/>
      <c r="N42" s="5"/>
      <c r="O42" s="5"/>
    </row>
    <row r="43" spans="1:15" ht="43.15" customHeight="1" x14ac:dyDescent="0.3">
      <c r="A43" s="26"/>
      <c r="B43" s="29"/>
      <c r="C43" s="7"/>
      <c r="D43" s="12"/>
      <c r="E43" s="5"/>
      <c r="F43" s="54"/>
      <c r="G43" s="54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29"/>
      <c r="C44" s="7"/>
      <c r="D44" s="12"/>
      <c r="E44" s="5"/>
      <c r="F44" s="54"/>
      <c r="G44" s="54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29"/>
      <c r="C45" s="7"/>
      <c r="D45" s="12"/>
      <c r="E45" s="8"/>
      <c r="F45" s="54"/>
      <c r="G45" s="54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29"/>
      <c r="C46" s="7"/>
      <c r="D46" s="12"/>
      <c r="E46" s="8"/>
      <c r="F46" s="54"/>
      <c r="G46" s="54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5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5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29"/>
      <c r="C49" s="49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49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999">
    <cfRule type="expression" dxfId="47" priority="4">
      <formula>$F1="Fermeture"</formula>
    </cfRule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N1:N999">
    <cfRule type="expression" dxfId="44" priority="3">
      <formula>$M1="Porteuse"</formula>
    </cfRule>
  </conditionalFormatting>
  <conditionalFormatting sqref="A1:A999 D1:E999 G1:N999">
    <cfRule type="expression" dxfId="43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zoomScale="80" zoomScaleNormal="80" workbookViewId="0">
      <pane ySplit="18" topLeftCell="A19" activePane="bottomLeft" state="frozen"/>
      <selection activeCell="D25" sqref="D25"/>
      <selection pane="bottomLeft" activeCell="P35" sqref="P35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style="18" customWidth="1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8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8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8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8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8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8"/>
    </row>
    <row r="7" spans="1:19" ht="14.45" customHeight="1" x14ac:dyDescent="0.25">
      <c r="A7" s="155" t="s">
        <v>250</v>
      </c>
      <c r="B7" s="158" t="str">
        <f>'Fiche Générale'!B2</f>
        <v>HEALTHY</v>
      </c>
      <c r="C7" s="136" t="s">
        <v>234</v>
      </c>
      <c r="D7" s="136"/>
      <c r="E7" s="159" t="str">
        <f>'Fiche Générale'!B3</f>
        <v>Ingénierie de la Santé</v>
      </c>
      <c r="F7" s="160"/>
      <c r="G7" s="136" t="s">
        <v>251</v>
      </c>
      <c r="H7" s="158" t="str">
        <f>'Fiche Générale'!B4</f>
        <v>MMISA18</v>
      </c>
      <c r="I7" s="158"/>
      <c r="J7" s="39"/>
      <c r="K7" s="23"/>
    </row>
    <row r="8" spans="1:19" ht="14.45" customHeight="1" x14ac:dyDescent="0.25">
      <c r="A8" s="156"/>
      <c r="B8" s="158"/>
      <c r="C8" s="136"/>
      <c r="D8" s="136"/>
      <c r="E8" s="159"/>
      <c r="F8" s="160"/>
      <c r="G8" s="136"/>
      <c r="H8" s="158"/>
      <c r="I8" s="158"/>
      <c r="J8" s="39"/>
      <c r="K8" s="23"/>
    </row>
    <row r="9" spans="1:19" ht="14.45" customHeight="1" x14ac:dyDescent="0.25">
      <c r="A9" s="156"/>
      <c r="B9" s="158"/>
      <c r="C9" s="136"/>
      <c r="D9" s="136"/>
      <c r="E9" s="159"/>
      <c r="F9" s="160"/>
      <c r="G9" s="136"/>
      <c r="H9" s="158"/>
      <c r="I9" s="158"/>
      <c r="J9" s="39"/>
      <c r="K9" s="23"/>
    </row>
    <row r="10" spans="1:19" ht="14.45" customHeight="1" x14ac:dyDescent="0.25">
      <c r="A10" s="156"/>
      <c r="B10" s="158"/>
      <c r="C10" s="144" t="s">
        <v>236</v>
      </c>
      <c r="D10" s="144"/>
      <c r="E10" s="145" t="str">
        <f>'Fiche Générale'!B12</f>
        <v>Education, Rééducation, Recherche en Science de la Santé</v>
      </c>
      <c r="F10" s="146"/>
      <c r="G10" s="146"/>
      <c r="H10" s="146"/>
      <c r="I10" s="147"/>
      <c r="J10" s="40"/>
      <c r="K10" s="23"/>
    </row>
    <row r="11" spans="1:19" ht="14.45" customHeight="1" x14ac:dyDescent="0.25">
      <c r="A11" s="157"/>
      <c r="B11" s="158"/>
      <c r="C11" s="144"/>
      <c r="D11" s="144"/>
      <c r="E11" s="148"/>
      <c r="F11" s="149"/>
      <c r="G11" s="149"/>
      <c r="H11" s="149"/>
      <c r="I11" s="150"/>
      <c r="J11" s="40"/>
      <c r="K11" s="23"/>
    </row>
    <row r="12" spans="1:19" x14ac:dyDescent="0.25">
      <c r="C12" s="18"/>
      <c r="I12" s="13"/>
      <c r="J12" s="13"/>
      <c r="M12" s="131" t="s">
        <v>252</v>
      </c>
      <c r="N12" s="132"/>
      <c r="O12" s="161"/>
      <c r="P12" s="131" t="s">
        <v>253</v>
      </c>
      <c r="Q12" s="132"/>
      <c r="R12" s="132"/>
      <c r="S12" s="161"/>
    </row>
    <row r="13" spans="1:19" x14ac:dyDescent="0.25">
      <c r="A13" s="163" t="s">
        <v>237</v>
      </c>
      <c r="B13" s="95" t="str">
        <f>'S3 Maquette'!B13:B14</f>
        <v>2ème Année de Master</v>
      </c>
      <c r="C13" s="95"/>
      <c r="D13" s="163" t="s">
        <v>254</v>
      </c>
      <c r="E13" s="130" t="e">
        <f>'S3 Maquette'!E13:F14</f>
        <v>#REF!</v>
      </c>
      <c r="F13" s="130"/>
      <c r="G13" s="130"/>
      <c r="H13" s="129" t="s">
        <v>255</v>
      </c>
      <c r="I13" s="129"/>
      <c r="J13" s="41"/>
      <c r="M13" s="133"/>
      <c r="N13" s="134"/>
      <c r="O13" s="162"/>
      <c r="P13" s="133"/>
      <c r="Q13" s="134"/>
      <c r="R13" s="134"/>
      <c r="S13" s="162"/>
    </row>
    <row r="14" spans="1:19" x14ac:dyDescent="0.25">
      <c r="A14" s="164"/>
      <c r="B14" s="95"/>
      <c r="C14" s="95"/>
      <c r="D14" s="164"/>
      <c r="E14" s="130"/>
      <c r="F14" s="130"/>
      <c r="G14" s="130"/>
      <c r="H14" s="129"/>
      <c r="I14" s="129"/>
      <c r="J14" s="41"/>
      <c r="M14" s="129" t="s">
        <v>256</v>
      </c>
      <c r="N14" s="131" t="s">
        <v>257</v>
      </c>
      <c r="O14" s="161"/>
      <c r="P14" s="135"/>
      <c r="Q14" s="167"/>
      <c r="R14" s="170"/>
      <c r="S14" s="163"/>
    </row>
    <row r="15" spans="1:19" x14ac:dyDescent="0.25">
      <c r="A15" s="163" t="s">
        <v>258</v>
      </c>
      <c r="B15" s="97" t="str">
        <f>'S3 Maquette'!B15:B16</f>
        <v>Semestre 3</v>
      </c>
      <c r="C15" s="98"/>
      <c r="D15" s="163" t="s">
        <v>259</v>
      </c>
      <c r="E15" s="130" t="str">
        <f>'S3 Maquette'!E15:F16</f>
        <v>MMS03IER</v>
      </c>
      <c r="F15" s="130"/>
      <c r="G15" s="130"/>
      <c r="H15" s="151">
        <f>'Fiche Générale'!B5</f>
        <v>0</v>
      </c>
      <c r="I15" s="152"/>
      <c r="J15" s="42"/>
      <c r="M15" s="129"/>
      <c r="N15" s="165"/>
      <c r="O15" s="166"/>
      <c r="P15" s="135"/>
      <c r="Q15" s="168"/>
      <c r="R15" s="170"/>
      <c r="S15" s="171"/>
    </row>
    <row r="16" spans="1:19" x14ac:dyDescent="0.25">
      <c r="A16" s="164"/>
      <c r="B16" s="100"/>
      <c r="C16" s="101"/>
      <c r="D16" s="164"/>
      <c r="E16" s="130"/>
      <c r="F16" s="130"/>
      <c r="G16" s="130"/>
      <c r="H16" s="153"/>
      <c r="I16" s="154"/>
      <c r="J16" s="42"/>
      <c r="M16" s="129"/>
      <c r="N16" s="165"/>
      <c r="O16" s="166"/>
      <c r="P16" s="135"/>
      <c r="Q16" s="168"/>
      <c r="R16" s="170"/>
      <c r="S16" s="171"/>
    </row>
    <row r="17" spans="1:20" x14ac:dyDescent="0.25">
      <c r="L17" s="19"/>
      <c r="M17" s="129"/>
      <c r="N17" s="133"/>
      <c r="O17" s="162"/>
      <c r="P17" s="135"/>
      <c r="Q17" s="169"/>
      <c r="R17" s="170"/>
      <c r="S17" s="164"/>
    </row>
    <row r="18" spans="1:20" ht="59.45" customHeight="1" x14ac:dyDescent="0.25">
      <c r="A18" s="3" t="s">
        <v>260</v>
      </c>
      <c r="B18" s="43" t="s">
        <v>261</v>
      </c>
      <c r="C18" s="3" t="s">
        <v>5</v>
      </c>
      <c r="D18" s="3" t="s">
        <v>262</v>
      </c>
      <c r="E18" s="3" t="s">
        <v>263</v>
      </c>
      <c r="F18" s="3" t="s">
        <v>264</v>
      </c>
      <c r="G18" s="3" t="s">
        <v>265</v>
      </c>
      <c r="H18" s="3" t="s">
        <v>266</v>
      </c>
      <c r="I18" s="3" t="s">
        <v>267</v>
      </c>
      <c r="J18" s="3" t="s">
        <v>268</v>
      </c>
      <c r="K18" s="3" t="s">
        <v>269</v>
      </c>
      <c r="L18" s="3" t="s">
        <v>270</v>
      </c>
      <c r="M18" s="3" t="s">
        <v>271</v>
      </c>
      <c r="N18" s="3" t="s">
        <v>261</v>
      </c>
      <c r="O18" s="3" t="s">
        <v>272</v>
      </c>
      <c r="P18" s="3" t="s">
        <v>273</v>
      </c>
      <c r="Q18" s="3" t="s">
        <v>261</v>
      </c>
      <c r="R18" s="3" t="s">
        <v>272</v>
      </c>
      <c r="S18" s="4" t="s">
        <v>274</v>
      </c>
      <c r="T18" s="4" t="s">
        <v>275</v>
      </c>
    </row>
    <row r="19" spans="1:20" ht="30.6" customHeight="1" x14ac:dyDescent="0.25">
      <c r="A19" s="47" t="str">
        <f>'S3 Maquette'!B19</f>
        <v>UE 01 Spécificités éducatives en santé</v>
      </c>
      <c r="B19" s="47" t="str">
        <f>'S3 Maquette'!C19</f>
        <v>UE</v>
      </c>
      <c r="C19" s="46" t="str">
        <f>'S3 Maquette'!F19</f>
        <v>Modification</v>
      </c>
      <c r="D19" s="7">
        <v>1</v>
      </c>
      <c r="E19" s="7" t="s">
        <v>313</v>
      </c>
      <c r="F19" s="7" t="s">
        <v>313</v>
      </c>
      <c r="G19" s="44" t="s">
        <v>313</v>
      </c>
      <c r="H19" s="44"/>
      <c r="I19" s="44" t="s">
        <v>314</v>
      </c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'S3 Maquette'!B20</f>
        <v>ECUE 01 Contexte professionnel des soins éducatifs</v>
      </c>
      <c r="B20" s="47" t="str">
        <f>'S3 Maquette'!C20</f>
        <v>ECUE</v>
      </c>
      <c r="C20" s="46" t="str">
        <f>'S3 Maquette'!F20</f>
        <v>Modification</v>
      </c>
      <c r="D20" s="7">
        <v>1</v>
      </c>
      <c r="E20" s="51" t="s">
        <v>313</v>
      </c>
      <c r="F20" s="51" t="s">
        <v>313</v>
      </c>
      <c r="G20" s="50" t="s">
        <v>313</v>
      </c>
      <c r="H20" s="44"/>
      <c r="I20" s="44" t="s">
        <v>313</v>
      </c>
      <c r="J20" s="44">
        <v>8</v>
      </c>
      <c r="K20" s="44" t="s">
        <v>18</v>
      </c>
      <c r="L20" s="44"/>
      <c r="M20" s="44"/>
      <c r="N20" s="44" t="s">
        <v>10</v>
      </c>
      <c r="O20" s="44"/>
      <c r="P20" s="44"/>
      <c r="Q20" s="44"/>
      <c r="R20" s="44"/>
      <c r="S20" s="12"/>
      <c r="T20" s="48"/>
    </row>
    <row r="21" spans="1:20" ht="30.6" customHeight="1" x14ac:dyDescent="0.25">
      <c r="A21" s="47" t="str">
        <f>'S3 Maquette'!B21</f>
        <v>ECUE 02 Contexte éducatif et promotion de la santé</v>
      </c>
      <c r="B21" s="47" t="str">
        <f>'S3 Maquette'!C21</f>
        <v>ECUE</v>
      </c>
      <c r="C21" s="46" t="str">
        <f>'S3 Maquette'!F21</f>
        <v>Modification</v>
      </c>
      <c r="D21" s="7">
        <v>1</v>
      </c>
      <c r="E21" s="51" t="s">
        <v>313</v>
      </c>
      <c r="F21" s="51" t="s">
        <v>313</v>
      </c>
      <c r="G21" s="50" t="s">
        <v>313</v>
      </c>
      <c r="H21" s="44"/>
      <c r="I21" s="44" t="s">
        <v>313</v>
      </c>
      <c r="J21" s="44">
        <v>8</v>
      </c>
      <c r="K21" s="44" t="s">
        <v>18</v>
      </c>
      <c r="L21" s="44"/>
      <c r="M21" s="44"/>
      <c r="N21" s="53" t="s">
        <v>10</v>
      </c>
      <c r="O21" s="44"/>
      <c r="P21" s="53"/>
      <c r="Q21" s="53"/>
      <c r="R21" s="44"/>
      <c r="S21" s="12"/>
      <c r="T21" s="48"/>
    </row>
    <row r="22" spans="1:20" ht="30.6" customHeight="1" x14ac:dyDescent="0.25">
      <c r="A22" s="47" t="str">
        <f>'S3 Maquette'!B22</f>
        <v>ECUE 03 Education thérapeutique</v>
      </c>
      <c r="B22" s="47" t="str">
        <f>'S3 Maquette'!C22</f>
        <v>ECUE</v>
      </c>
      <c r="C22" s="46" t="str">
        <f>'S3 Maquette'!F22</f>
        <v>Modification</v>
      </c>
      <c r="D22" s="7">
        <v>1</v>
      </c>
      <c r="E22" s="51" t="s">
        <v>313</v>
      </c>
      <c r="F22" s="51" t="s">
        <v>313</v>
      </c>
      <c r="G22" s="50" t="s">
        <v>313</v>
      </c>
      <c r="H22" s="44"/>
      <c r="I22" s="44" t="s">
        <v>313</v>
      </c>
      <c r="J22" s="44">
        <v>8</v>
      </c>
      <c r="K22" s="44" t="s">
        <v>18</v>
      </c>
      <c r="L22" s="44"/>
      <c r="M22" s="44"/>
      <c r="N22" s="53" t="s">
        <v>10</v>
      </c>
      <c r="O22" s="44"/>
      <c r="P22" s="53"/>
      <c r="Q22" s="53"/>
      <c r="R22" s="44"/>
      <c r="S22" s="12"/>
      <c r="T22" s="48"/>
    </row>
    <row r="23" spans="1:20" ht="30.6" customHeight="1" x14ac:dyDescent="0.25">
      <c r="A23" s="47" t="str">
        <f>'S3 Maquette'!B23</f>
        <v xml:space="preserve">UE 02 Communication en science de l'éducation </v>
      </c>
      <c r="B23" s="47" t="str">
        <f>'S3 Maquette'!C23</f>
        <v>UE</v>
      </c>
      <c r="C23" s="46" t="str">
        <f>'S3 Maquette'!F23</f>
        <v>Modification</v>
      </c>
      <c r="D23" s="51">
        <v>1</v>
      </c>
      <c r="E23" s="51" t="s">
        <v>313</v>
      </c>
      <c r="F23" s="51" t="s">
        <v>313</v>
      </c>
      <c r="G23" s="50" t="s">
        <v>313</v>
      </c>
      <c r="H23" s="44"/>
      <c r="I23" s="44" t="s">
        <v>314</v>
      </c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6" customHeight="1" x14ac:dyDescent="0.25">
      <c r="A24" s="47" t="str">
        <f>'S3 Maquette'!B24</f>
        <v>ECUE 04 Interprofessionnalité en santé</v>
      </c>
      <c r="B24" s="47" t="str">
        <f>'S3 Maquette'!C24</f>
        <v>ECUE</v>
      </c>
      <c r="C24" s="46" t="str">
        <f>'S3 Maquette'!F24</f>
        <v>Modification</v>
      </c>
      <c r="D24" s="51">
        <v>1</v>
      </c>
      <c r="E24" s="51" t="s">
        <v>313</v>
      </c>
      <c r="F24" s="51" t="s">
        <v>313</v>
      </c>
      <c r="G24" s="50" t="s">
        <v>313</v>
      </c>
      <c r="H24" s="44"/>
      <c r="I24" s="44" t="s">
        <v>313</v>
      </c>
      <c r="J24" s="44">
        <v>8</v>
      </c>
      <c r="K24" s="44" t="s">
        <v>18</v>
      </c>
      <c r="L24" s="44"/>
      <c r="M24" s="44"/>
      <c r="N24" s="44" t="s">
        <v>10</v>
      </c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'S3 Maquette'!B25</f>
        <v>ECUE 05 Scientific communication and digital tools and methods</v>
      </c>
      <c r="B25" s="47" t="str">
        <f>'S3 Maquette'!C25</f>
        <v>ECUE</v>
      </c>
      <c r="C25" s="46" t="str">
        <f>'S3 Maquette'!F25</f>
        <v>Modification</v>
      </c>
      <c r="D25" s="51">
        <v>1</v>
      </c>
      <c r="E25" s="51" t="s">
        <v>313</v>
      </c>
      <c r="F25" s="51" t="s">
        <v>313</v>
      </c>
      <c r="G25" s="50" t="s">
        <v>313</v>
      </c>
      <c r="H25" s="44"/>
      <c r="I25" s="44" t="s">
        <v>313</v>
      </c>
      <c r="J25" s="44">
        <v>8</v>
      </c>
      <c r="K25" s="53" t="s">
        <v>18</v>
      </c>
      <c r="L25" s="44"/>
      <c r="M25" s="44"/>
      <c r="N25" s="53" t="s">
        <v>10</v>
      </c>
      <c r="O25" s="44"/>
      <c r="P25" s="53"/>
      <c r="Q25" s="53"/>
      <c r="R25" s="44"/>
      <c r="S25" s="12"/>
      <c r="T25" s="48"/>
    </row>
    <row r="26" spans="1:20" ht="30.6" customHeight="1" x14ac:dyDescent="0.25">
      <c r="A26" s="47" t="str">
        <f>'S3 Maquette'!B26</f>
        <v>ECUE 06 Communication externe</v>
      </c>
      <c r="B26" s="47" t="str">
        <f>'S3 Maquette'!C26</f>
        <v>ECUE</v>
      </c>
      <c r="C26" s="46" t="str">
        <f>'S3 Maquette'!F26</f>
        <v>Modification</v>
      </c>
      <c r="D26" s="51">
        <v>1</v>
      </c>
      <c r="E26" s="51" t="s">
        <v>313</v>
      </c>
      <c r="F26" s="51" t="s">
        <v>313</v>
      </c>
      <c r="G26" s="50" t="s">
        <v>313</v>
      </c>
      <c r="H26" s="44"/>
      <c r="I26" s="44" t="s">
        <v>313</v>
      </c>
      <c r="J26" s="44">
        <v>8</v>
      </c>
      <c r="K26" s="53" t="s">
        <v>18</v>
      </c>
      <c r="L26" s="44"/>
      <c r="M26" s="44"/>
      <c r="N26" s="53" t="s">
        <v>10</v>
      </c>
      <c r="O26" s="44"/>
      <c r="P26" s="53"/>
      <c r="Q26" s="53"/>
      <c r="R26" s="44"/>
      <c r="S26" s="12"/>
      <c r="T26" s="48"/>
    </row>
    <row r="27" spans="1:20" ht="30.6" customHeight="1" x14ac:dyDescent="0.25">
      <c r="A27" s="47" t="str">
        <f>'S3 Maquette'!B27</f>
        <v>UE 03 Pédagogies innovantes</v>
      </c>
      <c r="B27" s="47" t="str">
        <f>'S3 Maquette'!C27</f>
        <v>UE</v>
      </c>
      <c r="C27" s="46" t="str">
        <f>'S3 Maquette'!F27</f>
        <v>Modification</v>
      </c>
      <c r="D27" s="51">
        <v>1</v>
      </c>
      <c r="E27" s="51" t="s">
        <v>313</v>
      </c>
      <c r="F27" s="51" t="s">
        <v>313</v>
      </c>
      <c r="G27" s="50" t="s">
        <v>313</v>
      </c>
      <c r="H27" s="44"/>
      <c r="I27" s="44" t="s">
        <v>314</v>
      </c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'S3 Maquette'!B28</f>
        <v>ECUE 07 Docimologie en santé</v>
      </c>
      <c r="B28" s="47" t="str">
        <f>'S3 Maquette'!C28</f>
        <v>ECUE</v>
      </c>
      <c r="C28" s="46" t="str">
        <f>'S3 Maquette'!F28</f>
        <v>Modification</v>
      </c>
      <c r="D28" s="51">
        <v>1</v>
      </c>
      <c r="E28" s="51" t="s">
        <v>313</v>
      </c>
      <c r="F28" s="51" t="s">
        <v>313</v>
      </c>
      <c r="G28" s="50" t="s">
        <v>313</v>
      </c>
      <c r="H28" s="44"/>
      <c r="I28" s="44" t="s">
        <v>313</v>
      </c>
      <c r="J28" s="44">
        <v>8</v>
      </c>
      <c r="K28" s="53" t="s">
        <v>18</v>
      </c>
      <c r="L28" s="44"/>
      <c r="M28" s="44"/>
      <c r="N28" s="44" t="s">
        <v>10</v>
      </c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'S3 Maquette'!B29</f>
        <v>ECUE 08 Innovation et simulation</v>
      </c>
      <c r="B29" s="47" t="str">
        <f>'S3 Maquette'!C29</f>
        <v>ECUE</v>
      </c>
      <c r="C29" s="46" t="str">
        <f>'S3 Maquette'!F29</f>
        <v>Modification</v>
      </c>
      <c r="D29" s="51">
        <v>1</v>
      </c>
      <c r="E29" s="51" t="s">
        <v>313</v>
      </c>
      <c r="F29" s="51" t="s">
        <v>313</v>
      </c>
      <c r="G29" s="50" t="s">
        <v>313</v>
      </c>
      <c r="H29" s="44"/>
      <c r="I29" s="44" t="s">
        <v>313</v>
      </c>
      <c r="J29" s="44">
        <v>8</v>
      </c>
      <c r="K29" s="53" t="s">
        <v>18</v>
      </c>
      <c r="L29" s="44"/>
      <c r="M29" s="44"/>
      <c r="N29" s="53" t="s">
        <v>10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'S3 Maquette'!B30</f>
        <v>UE 04 Accompagnement de l'apprentissage</v>
      </c>
      <c r="B30" s="47" t="str">
        <f>'S3 Maquette'!C30</f>
        <v>UE</v>
      </c>
      <c r="C30" s="46" t="str">
        <f>'S3 Maquette'!F30</f>
        <v>Modification</v>
      </c>
      <c r="D30" s="51">
        <v>1</v>
      </c>
      <c r="E30" s="51" t="s">
        <v>313</v>
      </c>
      <c r="F30" s="51" t="s">
        <v>313</v>
      </c>
      <c r="G30" s="50" t="s">
        <v>313</v>
      </c>
      <c r="H30" s="44"/>
      <c r="I30" s="44" t="s">
        <v>314</v>
      </c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'S3 Maquette'!B31</f>
        <v>ECUE 09 Accompagnement pédagogique</v>
      </c>
      <c r="B31" s="47" t="str">
        <f>'S3 Maquette'!C31</f>
        <v>ECUE</v>
      </c>
      <c r="C31" s="46" t="str">
        <f>'S3 Maquette'!F31</f>
        <v>Modification</v>
      </c>
      <c r="D31" s="51">
        <v>1</v>
      </c>
      <c r="E31" s="51" t="s">
        <v>313</v>
      </c>
      <c r="F31" s="51" t="s">
        <v>313</v>
      </c>
      <c r="G31" s="50" t="s">
        <v>313</v>
      </c>
      <c r="H31" s="44"/>
      <c r="I31" s="44" t="s">
        <v>313</v>
      </c>
      <c r="J31" s="44">
        <v>8</v>
      </c>
      <c r="K31" s="53" t="s">
        <v>18</v>
      </c>
      <c r="L31" s="44"/>
      <c r="M31" s="44"/>
      <c r="N31" s="53" t="s">
        <v>10</v>
      </c>
      <c r="O31" s="44"/>
      <c r="P31" s="44"/>
      <c r="Q31" s="44"/>
      <c r="R31" s="44"/>
      <c r="S31" s="12"/>
      <c r="T31" s="48"/>
    </row>
    <row r="32" spans="1:20" ht="30.6" customHeight="1" x14ac:dyDescent="0.25">
      <c r="A32" s="47" t="str">
        <f>'S3 Maquette'!B32</f>
        <v>ECUE 10 Evaluation</v>
      </c>
      <c r="B32" s="47" t="str">
        <f>'S3 Maquette'!C32</f>
        <v>ECUE</v>
      </c>
      <c r="C32" s="46" t="str">
        <f>'S3 Maquette'!F32</f>
        <v>Modification</v>
      </c>
      <c r="D32" s="51">
        <v>1</v>
      </c>
      <c r="E32" s="51" t="s">
        <v>313</v>
      </c>
      <c r="F32" s="51" t="s">
        <v>313</v>
      </c>
      <c r="G32" s="50" t="s">
        <v>313</v>
      </c>
      <c r="H32" s="44"/>
      <c r="I32" s="44" t="s">
        <v>313</v>
      </c>
      <c r="J32" s="44">
        <v>8</v>
      </c>
      <c r="K32" s="53" t="s">
        <v>18</v>
      </c>
      <c r="L32" s="44"/>
      <c r="M32" s="44"/>
      <c r="N32" s="53" t="s">
        <v>10</v>
      </c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'S3 Maquette'!B33</f>
        <v>UE 05 Organisation de la recherche</v>
      </c>
      <c r="B33" s="47" t="str">
        <f>'S3 Maquette'!C33</f>
        <v>UE</v>
      </c>
      <c r="C33" s="46" t="str">
        <f>'S3 Maquette'!F33</f>
        <v>Modification</v>
      </c>
      <c r="D33" s="51">
        <v>1</v>
      </c>
      <c r="E33" s="51" t="s">
        <v>313</v>
      </c>
      <c r="F33" s="51" t="s">
        <v>313</v>
      </c>
      <c r="G33" s="50" t="s">
        <v>313</v>
      </c>
      <c r="H33" s="44"/>
      <c r="I33" s="44" t="s">
        <v>314</v>
      </c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 t="str">
        <f>'S3 Maquette'!B34</f>
        <v>ECUE 11 Recherche clinique</v>
      </c>
      <c r="B34" s="47" t="str">
        <f>'S3 Maquette'!C34</f>
        <v>ECUE</v>
      </c>
      <c r="C34" s="46" t="str">
        <f>'S3 Maquette'!F34</f>
        <v>Modification</v>
      </c>
      <c r="D34" s="51">
        <v>1</v>
      </c>
      <c r="E34" s="51" t="s">
        <v>313</v>
      </c>
      <c r="F34" s="51" t="s">
        <v>313</v>
      </c>
      <c r="G34" s="50" t="s">
        <v>313</v>
      </c>
      <c r="H34" s="44"/>
      <c r="I34" s="44" t="s">
        <v>313</v>
      </c>
      <c r="J34" s="44">
        <v>8</v>
      </c>
      <c r="K34" s="53" t="s">
        <v>18</v>
      </c>
      <c r="L34" s="44"/>
      <c r="M34" s="44"/>
      <c r="N34" s="44" t="s">
        <v>33</v>
      </c>
      <c r="O34" s="56" t="s">
        <v>337</v>
      </c>
      <c r="P34" s="44"/>
      <c r="Q34" s="44"/>
      <c r="R34" s="44"/>
      <c r="S34" s="12"/>
      <c r="T34" s="48"/>
    </row>
    <row r="35" spans="1:20" ht="30.6" customHeight="1" x14ac:dyDescent="0.25">
      <c r="A35" s="47" t="str">
        <f>'S3 Maquette'!B35</f>
        <v>ECUE 12 Ethique</v>
      </c>
      <c r="B35" s="47" t="str">
        <f>'S3 Maquette'!C35</f>
        <v>ECUE</v>
      </c>
      <c r="C35" s="46" t="str">
        <f>'S3 Maquette'!F35</f>
        <v>Modification</v>
      </c>
      <c r="D35" s="51">
        <v>1</v>
      </c>
      <c r="E35" s="51" t="s">
        <v>313</v>
      </c>
      <c r="F35" s="51" t="s">
        <v>313</v>
      </c>
      <c r="G35" s="50" t="s">
        <v>313</v>
      </c>
      <c r="H35" s="44"/>
      <c r="I35" s="44" t="s">
        <v>313</v>
      </c>
      <c r="J35" s="44">
        <v>8</v>
      </c>
      <c r="K35" s="53" t="s">
        <v>18</v>
      </c>
      <c r="L35" s="44"/>
      <c r="M35" s="44"/>
      <c r="N35" s="53" t="s">
        <v>33</v>
      </c>
      <c r="O35" s="56" t="s">
        <v>337</v>
      </c>
      <c r="P35" s="53"/>
      <c r="Q35" s="53"/>
      <c r="R35" s="44"/>
      <c r="S35" s="12"/>
      <c r="T35" s="48"/>
    </row>
    <row r="36" spans="1:20" ht="30.6" customHeight="1" x14ac:dyDescent="0.25">
      <c r="A36" s="47" t="str">
        <f>'S3 Maquette'!B36</f>
        <v>UE 06 Application de la recherche</v>
      </c>
      <c r="B36" s="47" t="str">
        <f>'S3 Maquette'!C36</f>
        <v>UE</v>
      </c>
      <c r="C36" s="46" t="str">
        <f>'S3 Maquette'!F36</f>
        <v>Modification</v>
      </c>
      <c r="D36" s="51">
        <v>1</v>
      </c>
      <c r="E36" s="51" t="s">
        <v>313</v>
      </c>
      <c r="F36" s="51" t="s">
        <v>313</v>
      </c>
      <c r="G36" s="50" t="s">
        <v>313</v>
      </c>
      <c r="H36" s="44"/>
      <c r="I36" s="44" t="s">
        <v>313</v>
      </c>
      <c r="J36" s="44">
        <v>8</v>
      </c>
      <c r="K36" s="53" t="s">
        <v>18</v>
      </c>
      <c r="L36" s="44"/>
      <c r="M36" s="44"/>
      <c r="N36" s="53" t="s">
        <v>33</v>
      </c>
      <c r="O36" s="56" t="s">
        <v>337</v>
      </c>
      <c r="P36" s="53"/>
      <c r="Q36" s="53"/>
      <c r="R36" s="44"/>
      <c r="S36" s="12"/>
      <c r="T36" s="48"/>
    </row>
    <row r="37" spans="1:20" ht="30.6" customHeight="1" x14ac:dyDescent="0.25">
      <c r="A37" s="47" t="str">
        <f>'S3 Maquette'!B37</f>
        <v>ECUE 13 Généralités pré-recherche</v>
      </c>
      <c r="B37" s="47" t="str">
        <f>'S3 Maquette'!C37</f>
        <v>ECUE</v>
      </c>
      <c r="C37" s="46" t="str">
        <f>'S3 Maquette'!F37</f>
        <v>Modification</v>
      </c>
      <c r="D37" s="51">
        <v>1</v>
      </c>
      <c r="E37" s="51" t="s">
        <v>313</v>
      </c>
      <c r="F37" s="51" t="s">
        <v>313</v>
      </c>
      <c r="G37" s="50" t="s">
        <v>313</v>
      </c>
      <c r="H37" s="44"/>
      <c r="I37" s="44" t="s">
        <v>314</v>
      </c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 t="str">
        <f>'S3 Maquette'!B38</f>
        <v>ECUE 14 Bonnes pratiques</v>
      </c>
      <c r="B38" s="47" t="str">
        <f>'S3 Maquette'!C38</f>
        <v>ECUE</v>
      </c>
      <c r="C38" s="46" t="str">
        <f>'S3 Maquette'!F38</f>
        <v>Fermeture</v>
      </c>
      <c r="D38" s="51">
        <v>1</v>
      </c>
      <c r="E38" s="51" t="s">
        <v>313</v>
      </c>
      <c r="F38" s="51" t="s">
        <v>313</v>
      </c>
      <c r="G38" s="50" t="s">
        <v>313</v>
      </c>
      <c r="H38" s="44"/>
      <c r="I38" s="44" t="s">
        <v>313</v>
      </c>
      <c r="J38" s="45">
        <v>8</v>
      </c>
      <c r="K38" s="53" t="s">
        <v>18</v>
      </c>
      <c r="L38" s="45"/>
      <c r="M38" s="45"/>
      <c r="N38" s="45" t="s">
        <v>33</v>
      </c>
      <c r="O38" s="45"/>
      <c r="P38" s="45"/>
      <c r="Q38" s="45"/>
      <c r="R38" s="45"/>
      <c r="S38" s="12"/>
      <c r="T38" s="48"/>
    </row>
    <row r="39" spans="1:20" ht="30.6" customHeight="1" x14ac:dyDescent="0.25">
      <c r="A39" s="47" t="str">
        <f>'S3 Maquette'!B39</f>
        <v>ECUE 14 protocole et méthodologie</v>
      </c>
      <c r="B39" s="47" t="str">
        <f>'S3 Maquette'!C39</f>
        <v>ECUE</v>
      </c>
      <c r="C39" s="46" t="str">
        <f>'S3 Maquette'!F39</f>
        <v>Modification</v>
      </c>
      <c r="D39" s="51">
        <v>1</v>
      </c>
      <c r="E39" s="51" t="s">
        <v>313</v>
      </c>
      <c r="F39" s="51" t="s">
        <v>313</v>
      </c>
      <c r="G39" s="50" t="s">
        <v>313</v>
      </c>
      <c r="H39" s="44"/>
      <c r="I39" s="44" t="s">
        <v>313</v>
      </c>
      <c r="J39" s="45">
        <v>8</v>
      </c>
      <c r="K39" s="53" t="s">
        <v>18</v>
      </c>
      <c r="L39" s="45"/>
      <c r="M39" s="45"/>
      <c r="N39" s="52" t="s">
        <v>33</v>
      </c>
      <c r="O39" s="57" t="s">
        <v>337</v>
      </c>
      <c r="P39" s="52"/>
      <c r="Q39" s="45"/>
      <c r="R39" s="45"/>
      <c r="S39" s="12"/>
      <c r="T39" s="48"/>
    </row>
    <row r="40" spans="1:20" ht="30.6" customHeight="1" x14ac:dyDescent="0.25">
      <c r="A40" s="47" t="str">
        <f>'S3 Maquette'!B40</f>
        <v>ECUE 15 Analyse de données</v>
      </c>
      <c r="B40" s="47" t="str">
        <f>'S3 Maquette'!C40</f>
        <v>ECUE</v>
      </c>
      <c r="C40" s="46" t="str">
        <f>'S3 Maquette'!F40</f>
        <v>Modification</v>
      </c>
      <c r="D40" s="7"/>
      <c r="E40" s="7"/>
      <c r="F40" s="7"/>
      <c r="G40" s="44"/>
      <c r="H40" s="44"/>
      <c r="I40" s="44" t="s">
        <v>313</v>
      </c>
      <c r="J40" s="45">
        <v>8</v>
      </c>
      <c r="K40" s="45" t="s">
        <v>18</v>
      </c>
      <c r="L40" s="45"/>
      <c r="M40" s="45"/>
      <c r="N40" s="45" t="s">
        <v>33</v>
      </c>
      <c r="O40" s="45" t="s">
        <v>337</v>
      </c>
      <c r="P40" s="45"/>
      <c r="Q40" s="45"/>
      <c r="R40" s="45"/>
      <c r="S40" s="12"/>
      <c r="T40" s="48"/>
    </row>
    <row r="41" spans="1:20" ht="30.6" customHeight="1" x14ac:dyDescent="0.25">
      <c r="A41" s="47" t="str">
        <f>'S3 Maquette'!B41</f>
        <v>UE 07 Analyse de données</v>
      </c>
      <c r="B41" s="47" t="str">
        <f>'S3 Maquette'!C41</f>
        <v>ECUE</v>
      </c>
      <c r="C41" s="46" t="str">
        <f>'S3 Maquette'!F41</f>
        <v>Fermeture</v>
      </c>
      <c r="D41" s="7">
        <v>1</v>
      </c>
      <c r="E41" s="7" t="s">
        <v>313</v>
      </c>
      <c r="F41" s="51" t="s">
        <v>313</v>
      </c>
      <c r="G41" s="44" t="s">
        <v>313</v>
      </c>
      <c r="H41" s="44"/>
      <c r="I41" s="44" t="s">
        <v>314</v>
      </c>
      <c r="J41" s="45">
        <v>8</v>
      </c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 t="str">
        <f>'S3 Maquette'!B42</f>
        <v>ECUE 17 Statistiques</v>
      </c>
      <c r="B42" s="47" t="str">
        <f>'S3 Maquette'!C42</f>
        <v>ECUE</v>
      </c>
      <c r="C42" s="46" t="str">
        <f>'S3 Maquette'!F42</f>
        <v>Fermeture</v>
      </c>
      <c r="D42" s="7">
        <v>1</v>
      </c>
      <c r="E42" s="51" t="s">
        <v>313</v>
      </c>
      <c r="F42" s="51" t="s">
        <v>313</v>
      </c>
      <c r="G42" s="50" t="s">
        <v>313</v>
      </c>
      <c r="H42" s="44"/>
      <c r="I42" s="44" t="s">
        <v>313</v>
      </c>
      <c r="J42" s="45">
        <v>8</v>
      </c>
      <c r="K42" s="53" t="s">
        <v>18</v>
      </c>
      <c r="L42" s="45"/>
      <c r="M42" s="45"/>
      <c r="N42" s="45" t="s">
        <v>33</v>
      </c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51">
        <v>1</v>
      </c>
      <c r="E43" s="51" t="s">
        <v>313</v>
      </c>
      <c r="F43" s="51" t="s">
        <v>313</v>
      </c>
      <c r="G43" s="50" t="s">
        <v>313</v>
      </c>
      <c r="H43" s="44"/>
      <c r="I43" s="44" t="s">
        <v>313</v>
      </c>
      <c r="J43" s="45">
        <v>8</v>
      </c>
      <c r="K43" s="53" t="s">
        <v>18</v>
      </c>
      <c r="L43" s="45"/>
      <c r="M43" s="45"/>
      <c r="N43" s="45" t="s">
        <v>33</v>
      </c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51">
        <v>1</v>
      </c>
      <c r="E44" s="51" t="s">
        <v>313</v>
      </c>
      <c r="F44" s="51" t="s">
        <v>313</v>
      </c>
      <c r="G44" s="50" t="s">
        <v>313</v>
      </c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51">
        <v>1</v>
      </c>
      <c r="E45" s="51" t="s">
        <v>313</v>
      </c>
      <c r="F45" s="51" t="s">
        <v>313</v>
      </c>
      <c r="G45" s="50" t="s">
        <v>313</v>
      </c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51">
        <v>1</v>
      </c>
      <c r="E46" s="51" t="s">
        <v>313</v>
      </c>
      <c r="F46" s="51" t="s">
        <v>313</v>
      </c>
      <c r="G46" s="50" t="s">
        <v>313</v>
      </c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T18 A18:S300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N19:N300 Q19:Q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Normal="100" workbookViewId="0">
      <pane ySplit="18" topLeftCell="A19" activePane="bottomLeft" state="frozen"/>
      <selection pane="bottomLeft" activeCell="C22" sqref="C22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6" t="s">
        <v>233</v>
      </c>
      <c r="B7" s="137" t="str">
        <f>'Fiche Générale'!B2</f>
        <v>HEALTHY</v>
      </c>
      <c r="C7" s="136" t="s">
        <v>234</v>
      </c>
      <c r="D7" s="136"/>
      <c r="E7" s="140" t="str">
        <f>'Fiche Générale'!B3</f>
        <v>Ingénierie de la Santé</v>
      </c>
      <c r="F7" s="137"/>
      <c r="G7" s="136" t="s">
        <v>251</v>
      </c>
      <c r="H7" s="158" t="str">
        <f>'Fiche Générale'!B4</f>
        <v>MMISA18</v>
      </c>
      <c r="I7" s="158"/>
      <c r="J7" s="158"/>
    </row>
    <row r="8" spans="1:10" ht="18" customHeight="1" x14ac:dyDescent="0.25">
      <c r="A8" s="136"/>
      <c r="B8" s="138"/>
      <c r="C8" s="136"/>
      <c r="D8" s="136"/>
      <c r="E8" s="141"/>
      <c r="F8" s="138"/>
      <c r="G8" s="136"/>
      <c r="H8" s="158"/>
      <c r="I8" s="158"/>
      <c r="J8" s="158"/>
    </row>
    <row r="9" spans="1:10" ht="18" customHeight="1" x14ac:dyDescent="0.25">
      <c r="A9" s="136"/>
      <c r="B9" s="138"/>
      <c r="C9" s="136"/>
      <c r="D9" s="136"/>
      <c r="E9" s="142"/>
      <c r="F9" s="139"/>
      <c r="G9" s="136"/>
      <c r="H9" s="158"/>
      <c r="I9" s="158"/>
      <c r="J9" s="158"/>
    </row>
    <row r="10" spans="1:10" ht="18" customHeight="1" x14ac:dyDescent="0.25">
      <c r="A10" s="136"/>
      <c r="B10" s="138"/>
      <c r="C10" s="144" t="s">
        <v>236</v>
      </c>
      <c r="D10" s="144"/>
      <c r="E10" s="145" t="str">
        <f>'Fiche Générale'!B12</f>
        <v>Education, Rééducation, Recherche en Science de la Santé</v>
      </c>
      <c r="F10" s="146"/>
      <c r="G10" s="146"/>
      <c r="H10" s="146"/>
      <c r="I10" s="146"/>
      <c r="J10" s="147"/>
    </row>
    <row r="11" spans="1:10" ht="18" customHeight="1" x14ac:dyDescent="0.25">
      <c r="A11" s="136"/>
      <c r="B11" s="139"/>
      <c r="C11" s="144"/>
      <c r="D11" s="144"/>
      <c r="E11" s="148"/>
      <c r="F11" s="149"/>
      <c r="G11" s="149"/>
      <c r="H11" s="149"/>
      <c r="I11" s="149"/>
      <c r="J11" s="150"/>
    </row>
    <row r="13" spans="1:10" x14ac:dyDescent="0.25">
      <c r="A13" s="129" t="s">
        <v>237</v>
      </c>
      <c r="B13" s="98" t="s">
        <v>276</v>
      </c>
      <c r="C13" s="129" t="s">
        <v>238</v>
      </c>
      <c r="D13" s="129"/>
      <c r="E13" s="130" t="e">
        <f>#REF!</f>
        <v>#REF!</v>
      </c>
      <c r="F13" s="130"/>
      <c r="G13" s="129" t="s">
        <v>239</v>
      </c>
      <c r="H13" s="96">
        <f>Calcul!J7</f>
        <v>0</v>
      </c>
      <c r="I13" s="98"/>
    </row>
    <row r="14" spans="1:10" x14ac:dyDescent="0.25">
      <c r="A14" s="129"/>
      <c r="B14" s="101"/>
      <c r="C14" s="129"/>
      <c r="D14" s="129"/>
      <c r="E14" s="130"/>
      <c r="F14" s="130"/>
      <c r="G14" s="129"/>
      <c r="H14" s="99"/>
      <c r="I14" s="101"/>
    </row>
    <row r="15" spans="1:10" x14ac:dyDescent="0.25">
      <c r="A15" s="129" t="s">
        <v>240</v>
      </c>
      <c r="B15" s="98" t="s">
        <v>205</v>
      </c>
      <c r="C15" s="131" t="s">
        <v>241</v>
      </c>
      <c r="D15" s="132"/>
      <c r="E15" s="129" t="s">
        <v>340</v>
      </c>
      <c r="F15" s="129"/>
      <c r="G15" s="163" t="s">
        <v>242</v>
      </c>
      <c r="H15" s="95">
        <f>Calcul!J20</f>
        <v>0</v>
      </c>
      <c r="I15" s="95"/>
    </row>
    <row r="16" spans="1:10" x14ac:dyDescent="0.25">
      <c r="A16" s="129"/>
      <c r="B16" s="101"/>
      <c r="C16" s="133"/>
      <c r="D16" s="134"/>
      <c r="E16" s="129"/>
      <c r="F16" s="129"/>
      <c r="G16" s="164"/>
      <c r="H16" s="95"/>
      <c r="I16" s="9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243</v>
      </c>
      <c r="B18" s="3" t="s">
        <v>244</v>
      </c>
      <c r="C18" s="3" t="s">
        <v>3</v>
      </c>
      <c r="D18" s="3" t="s">
        <v>245</v>
      </c>
      <c r="E18" s="3" t="s">
        <v>6</v>
      </c>
      <c r="F18" s="3" t="s">
        <v>5</v>
      </c>
      <c r="G18" s="3" t="s">
        <v>246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247</v>
      </c>
      <c r="M18" s="3" t="s">
        <v>4</v>
      </c>
      <c r="N18" s="3" t="s">
        <v>248</v>
      </c>
      <c r="O18" s="4" t="s">
        <v>249</v>
      </c>
    </row>
    <row r="19" spans="1:15" s="18" customFormat="1" ht="43.15" customHeight="1" x14ac:dyDescent="0.25">
      <c r="A19" s="25">
        <v>1</v>
      </c>
      <c r="B19" s="5" t="s">
        <v>312</v>
      </c>
      <c r="C19" s="7" t="s">
        <v>12</v>
      </c>
      <c r="D19" s="7">
        <v>30</v>
      </c>
      <c r="E19" s="5" t="s">
        <v>24</v>
      </c>
      <c r="F19" s="5"/>
      <c r="G19" s="5" t="s">
        <v>311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R23" sqref="R23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style="18" customWidth="1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8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8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8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8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8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8"/>
    </row>
    <row r="7" spans="1:19" ht="14.45" customHeight="1" x14ac:dyDescent="0.25">
      <c r="A7" s="155" t="s">
        <v>250</v>
      </c>
      <c r="B7" s="158" t="str">
        <f>'Fiche Générale'!B2</f>
        <v>HEALTHY</v>
      </c>
      <c r="C7" s="136" t="s">
        <v>234</v>
      </c>
      <c r="D7" s="136"/>
      <c r="E7" s="159" t="str">
        <f>'Fiche Générale'!B3</f>
        <v>Ingénierie de la Santé</v>
      </c>
      <c r="F7" s="160"/>
      <c r="G7" s="136" t="s">
        <v>251</v>
      </c>
      <c r="H7" s="158" t="str">
        <f>'Fiche Générale'!B4</f>
        <v>MMISA18</v>
      </c>
      <c r="I7" s="158"/>
      <c r="J7" s="39"/>
      <c r="K7" s="23"/>
    </row>
    <row r="8" spans="1:19" ht="14.45" customHeight="1" x14ac:dyDescent="0.25">
      <c r="A8" s="156"/>
      <c r="B8" s="158"/>
      <c r="C8" s="136"/>
      <c r="D8" s="136"/>
      <c r="E8" s="159"/>
      <c r="F8" s="160"/>
      <c r="G8" s="136"/>
      <c r="H8" s="158"/>
      <c r="I8" s="158"/>
      <c r="J8" s="39"/>
      <c r="K8" s="23"/>
    </row>
    <row r="9" spans="1:19" ht="14.45" customHeight="1" x14ac:dyDescent="0.25">
      <c r="A9" s="156"/>
      <c r="B9" s="158"/>
      <c r="C9" s="136"/>
      <c r="D9" s="136"/>
      <c r="E9" s="159"/>
      <c r="F9" s="160"/>
      <c r="G9" s="136"/>
      <c r="H9" s="158"/>
      <c r="I9" s="158"/>
      <c r="J9" s="39"/>
      <c r="K9" s="23"/>
    </row>
    <row r="10" spans="1:19" ht="14.45" customHeight="1" x14ac:dyDescent="0.25">
      <c r="A10" s="156"/>
      <c r="B10" s="158"/>
      <c r="C10" s="144" t="s">
        <v>236</v>
      </c>
      <c r="D10" s="144"/>
      <c r="E10" s="145" t="str">
        <f>'Fiche Générale'!B12</f>
        <v>Education, Rééducation, Recherche en Science de la Santé</v>
      </c>
      <c r="F10" s="146"/>
      <c r="G10" s="146"/>
      <c r="H10" s="146"/>
      <c r="I10" s="147"/>
      <c r="J10" s="40"/>
      <c r="K10" s="23"/>
    </row>
    <row r="11" spans="1:19" ht="14.45" customHeight="1" x14ac:dyDescent="0.25">
      <c r="A11" s="157"/>
      <c r="B11" s="158"/>
      <c r="C11" s="144"/>
      <c r="D11" s="144"/>
      <c r="E11" s="148"/>
      <c r="F11" s="149"/>
      <c r="G11" s="149"/>
      <c r="H11" s="149"/>
      <c r="I11" s="150"/>
      <c r="J11" s="40"/>
      <c r="K11" s="23"/>
    </row>
    <row r="12" spans="1:19" x14ac:dyDescent="0.25">
      <c r="C12" s="18"/>
      <c r="I12" s="13"/>
      <c r="J12" s="13"/>
      <c r="M12" s="131" t="s">
        <v>252</v>
      </c>
      <c r="N12" s="132"/>
      <c r="O12" s="161"/>
      <c r="P12" s="131" t="s">
        <v>253</v>
      </c>
      <c r="Q12" s="132"/>
      <c r="R12" s="132"/>
      <c r="S12" s="161"/>
    </row>
    <row r="13" spans="1:19" x14ac:dyDescent="0.25">
      <c r="A13" s="163" t="s">
        <v>237</v>
      </c>
      <c r="B13" s="95" t="str">
        <f>'S4 Maquette'!B13:B14</f>
        <v>2ème Année de Master</v>
      </c>
      <c r="C13" s="95"/>
      <c r="D13" s="163" t="s">
        <v>254</v>
      </c>
      <c r="E13" s="130" t="e">
        <f>'S4 Maquette'!E13:F14</f>
        <v>#REF!</v>
      </c>
      <c r="F13" s="130"/>
      <c r="G13" s="130"/>
      <c r="H13" s="129" t="s">
        <v>255</v>
      </c>
      <c r="I13" s="129"/>
      <c r="J13" s="41"/>
      <c r="M13" s="133"/>
      <c r="N13" s="134"/>
      <c r="O13" s="162"/>
      <c r="P13" s="133"/>
      <c r="Q13" s="134"/>
      <c r="R13" s="134"/>
      <c r="S13" s="162"/>
    </row>
    <row r="14" spans="1:19" x14ac:dyDescent="0.25">
      <c r="A14" s="164"/>
      <c r="B14" s="95"/>
      <c r="C14" s="95"/>
      <c r="D14" s="164"/>
      <c r="E14" s="130"/>
      <c r="F14" s="130"/>
      <c r="G14" s="130"/>
      <c r="H14" s="129"/>
      <c r="I14" s="129"/>
      <c r="J14" s="41"/>
      <c r="M14" s="129" t="s">
        <v>256</v>
      </c>
      <c r="N14" s="131" t="s">
        <v>257</v>
      </c>
      <c r="O14" s="161"/>
      <c r="P14" s="135"/>
      <c r="Q14" s="167"/>
      <c r="R14" s="170"/>
      <c r="S14" s="163"/>
    </row>
    <row r="15" spans="1:19" x14ac:dyDescent="0.25">
      <c r="A15" s="163" t="s">
        <v>258</v>
      </c>
      <c r="B15" s="97" t="str">
        <f>'S4 Maquette'!B15:B16</f>
        <v>Semestre 4</v>
      </c>
      <c r="C15" s="98"/>
      <c r="D15" s="163" t="s">
        <v>259</v>
      </c>
      <c r="E15" s="130" t="str">
        <f>'S4 Maquette'!E15:F16</f>
        <v xml:space="preserve">	MMS4IER</v>
      </c>
      <c r="F15" s="130"/>
      <c r="G15" s="130"/>
      <c r="H15" s="151">
        <f>'Fiche Générale'!B5</f>
        <v>0</v>
      </c>
      <c r="I15" s="152"/>
      <c r="J15" s="42"/>
      <c r="M15" s="129"/>
      <c r="N15" s="165"/>
      <c r="O15" s="166"/>
      <c r="P15" s="135"/>
      <c r="Q15" s="168"/>
      <c r="R15" s="170"/>
      <c r="S15" s="171"/>
    </row>
    <row r="16" spans="1:19" x14ac:dyDescent="0.25">
      <c r="A16" s="164"/>
      <c r="B16" s="100"/>
      <c r="C16" s="101"/>
      <c r="D16" s="164"/>
      <c r="E16" s="130"/>
      <c r="F16" s="130"/>
      <c r="G16" s="130"/>
      <c r="H16" s="153"/>
      <c r="I16" s="154"/>
      <c r="J16" s="42"/>
      <c r="M16" s="129"/>
      <c r="N16" s="165"/>
      <c r="O16" s="166"/>
      <c r="P16" s="135"/>
      <c r="Q16" s="168"/>
      <c r="R16" s="170"/>
      <c r="S16" s="171"/>
    </row>
    <row r="17" spans="1:20" x14ac:dyDescent="0.25">
      <c r="L17" s="19"/>
      <c r="M17" s="129"/>
      <c r="N17" s="133"/>
      <c r="O17" s="162"/>
      <c r="P17" s="135"/>
      <c r="Q17" s="169"/>
      <c r="R17" s="170"/>
      <c r="S17" s="164"/>
    </row>
    <row r="18" spans="1:20" ht="59.45" customHeight="1" x14ac:dyDescent="0.25">
      <c r="A18" s="3" t="s">
        <v>260</v>
      </c>
      <c r="B18" s="43" t="s">
        <v>261</v>
      </c>
      <c r="C18" s="3" t="s">
        <v>5</v>
      </c>
      <c r="D18" s="3" t="s">
        <v>262</v>
      </c>
      <c r="E18" s="3" t="s">
        <v>263</v>
      </c>
      <c r="F18" s="3" t="s">
        <v>264</v>
      </c>
      <c r="G18" s="3" t="s">
        <v>265</v>
      </c>
      <c r="H18" s="3" t="s">
        <v>266</v>
      </c>
      <c r="I18" s="3" t="s">
        <v>267</v>
      </c>
      <c r="J18" s="3" t="s">
        <v>268</v>
      </c>
      <c r="K18" s="3" t="s">
        <v>269</v>
      </c>
      <c r="L18" s="3" t="s">
        <v>270</v>
      </c>
      <c r="M18" s="3" t="s">
        <v>271</v>
      </c>
      <c r="N18" s="3" t="s">
        <v>261</v>
      </c>
      <c r="O18" s="3" t="s">
        <v>272</v>
      </c>
      <c r="P18" s="3" t="s">
        <v>273</v>
      </c>
      <c r="Q18" s="3" t="s">
        <v>261</v>
      </c>
      <c r="R18" s="3" t="s">
        <v>272</v>
      </c>
      <c r="S18" s="4" t="s">
        <v>274</v>
      </c>
      <c r="T18" s="4" t="s">
        <v>275</v>
      </c>
    </row>
    <row r="19" spans="1:20" ht="30.6" customHeight="1" x14ac:dyDescent="0.25">
      <c r="A19" s="47" t="str">
        <f>'S4 Maquette'!B19</f>
        <v>Stage</v>
      </c>
      <c r="B19" s="47" t="str">
        <f>'S4 Maquette'!C19</f>
        <v>UE</v>
      </c>
      <c r="C19" s="46">
        <f>'S4 Maquette'!F19</f>
        <v>0</v>
      </c>
      <c r="D19" s="7">
        <v>1</v>
      </c>
      <c r="E19" s="7" t="s">
        <v>313</v>
      </c>
      <c r="F19" s="7" t="s">
        <v>313</v>
      </c>
      <c r="G19" s="44" t="s">
        <v>313</v>
      </c>
      <c r="H19" s="44" t="s">
        <v>313</v>
      </c>
      <c r="I19" s="44" t="s">
        <v>314</v>
      </c>
      <c r="J19" s="44"/>
      <c r="K19" s="44" t="s">
        <v>18</v>
      </c>
      <c r="L19" s="44"/>
      <c r="M19" s="44"/>
      <c r="N19" s="44" t="s">
        <v>19</v>
      </c>
      <c r="O19" s="44" t="s">
        <v>318</v>
      </c>
      <c r="P19" s="44"/>
      <c r="Q19" s="44"/>
      <c r="R19" s="44"/>
      <c r="S19" s="12"/>
      <c r="T19" s="48"/>
    </row>
    <row r="20" spans="1:20" ht="30.6" customHeight="1" x14ac:dyDescent="0.25">
      <c r="A20" s="47">
        <f>'S4 Maquette'!B20</f>
        <v>0</v>
      </c>
      <c r="B20" s="47">
        <f>'S4 Maquette'!C20</f>
        <v>0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48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ebfe410-571b-4425-93da-db22f790823f"/>
    <ds:schemaRef ds:uri="68c1812f-f52d-48e3-a5ba-9f3ea47a9e1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19</vt:i4>
      </vt:variant>
    </vt:vector>
  </HeadingPairs>
  <TitlesOfParts>
    <vt:vector size="28" baseType="lpstr">
      <vt:lpstr>Listes</vt:lpstr>
      <vt:lpstr>Calcul</vt:lpstr>
      <vt:lpstr>Fiche Générale</vt:lpstr>
      <vt:lpstr>S1 Maquette </vt:lpstr>
      <vt:lpstr>S2 Maquette 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Manon Maniere</cp:lastModifiedBy>
  <cp:revision/>
  <dcterms:created xsi:type="dcterms:W3CDTF">2022-09-27T13:03:25Z</dcterms:created>
  <dcterms:modified xsi:type="dcterms:W3CDTF">2024-02-21T09:48:47Z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